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Лист1!$A$1:$AE$234</definedName>
  </definedNames>
  <calcPr calcId="125725"/>
</workbook>
</file>

<file path=xl/calcChain.xml><?xml version="1.0" encoding="utf-8"?>
<calcChain xmlns="http://schemas.openxmlformats.org/spreadsheetml/2006/main">
  <c r="AE123" i="1"/>
  <c r="AE124"/>
  <c r="AE125"/>
  <c r="AE126"/>
  <c r="AE127"/>
  <c r="AE128"/>
  <c r="AE129"/>
  <c r="AE130"/>
  <c r="AE131"/>
  <c r="AE132"/>
  <c r="AE133"/>
  <c r="AE134"/>
  <c r="AE135"/>
  <c r="AE136"/>
  <c r="AE137"/>
  <c r="AE138"/>
  <c r="AE139"/>
  <c r="AE140"/>
  <c r="AE141"/>
  <c r="AE142"/>
  <c r="AE143"/>
  <c r="AE144"/>
  <c r="AE145"/>
  <c r="AE146"/>
  <c r="AE147"/>
  <c r="AE148"/>
  <c r="AE149"/>
  <c r="AE150"/>
  <c r="AE151"/>
  <c r="AE152"/>
  <c r="AE153"/>
  <c r="AE154"/>
  <c r="AE155"/>
  <c r="AE156"/>
  <c r="AE157"/>
  <c r="AE158"/>
  <c r="AE159"/>
  <c r="AE160"/>
  <c r="AE161"/>
  <c r="AE162"/>
  <c r="AE163"/>
  <c r="AE164"/>
  <c r="AE165"/>
  <c r="AE166"/>
  <c r="AE167"/>
  <c r="AE168"/>
  <c r="AE169"/>
  <c r="AE170"/>
  <c r="AE171"/>
  <c r="AE172"/>
  <c r="AE173"/>
  <c r="AE174"/>
  <c r="AE175"/>
  <c r="AE176"/>
  <c r="AE177"/>
  <c r="AE178"/>
  <c r="AE179"/>
  <c r="AE180"/>
  <c r="AE181"/>
  <c r="AE182"/>
  <c r="AE183"/>
  <c r="AE184"/>
  <c r="AE185"/>
  <c r="AE186"/>
  <c r="AE187"/>
  <c r="AE188"/>
  <c r="AE189"/>
  <c r="AE190"/>
  <c r="AE191"/>
  <c r="AE192"/>
  <c r="AE193"/>
  <c r="AE194"/>
  <c r="AE195"/>
  <c r="AE196"/>
  <c r="AE197"/>
  <c r="AE198"/>
  <c r="AE199"/>
  <c r="AE200"/>
  <c r="AE201"/>
  <c r="AE202"/>
  <c r="AE203"/>
  <c r="AE204"/>
  <c r="AE205"/>
  <c r="AE206"/>
  <c r="AE207"/>
  <c r="AE208"/>
  <c r="AE209"/>
  <c r="AE210"/>
  <c r="AE211"/>
  <c r="AE212"/>
  <c r="AE213"/>
  <c r="AE214"/>
  <c r="AE215"/>
  <c r="AE216"/>
  <c r="AE217"/>
  <c r="AE218"/>
  <c r="AE219"/>
  <c r="AE220"/>
  <c r="AE221"/>
  <c r="AE222"/>
  <c r="AE223"/>
  <c r="AE224"/>
  <c r="AE225"/>
  <c r="AE226"/>
  <c r="AE227"/>
  <c r="AE228"/>
  <c r="AE229"/>
  <c r="AE230"/>
  <c r="AE231"/>
  <c r="B13"/>
  <c r="B14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12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L93"/>
  <c r="M98"/>
  <c r="N98"/>
  <c r="L98"/>
  <c r="AE101"/>
  <c r="AE95"/>
  <c r="AE98"/>
  <c r="AE99"/>
  <c r="AE100"/>
  <c r="AE106"/>
  <c r="AE110"/>
  <c r="AE114"/>
  <c r="AE116"/>
  <c r="M102"/>
  <c r="N102"/>
  <c r="AE102" s="1"/>
  <c r="L102"/>
  <c r="O67"/>
  <c r="P67"/>
  <c r="Q67"/>
  <c r="R67"/>
  <c r="S67"/>
  <c r="T67"/>
  <c r="U67"/>
  <c r="V67"/>
  <c r="W67"/>
  <c r="X67"/>
  <c r="Y67"/>
  <c r="Z67"/>
  <c r="AA67"/>
  <c r="AB67"/>
  <c r="AC67"/>
  <c r="AD67"/>
  <c r="M69"/>
  <c r="M67" s="1"/>
  <c r="N69"/>
  <c r="N67" s="1"/>
  <c r="O69"/>
  <c r="P69"/>
  <c r="Q69"/>
  <c r="R69"/>
  <c r="S69"/>
  <c r="T69"/>
  <c r="U69"/>
  <c r="V69"/>
  <c r="W69"/>
  <c r="X69"/>
  <c r="Y69"/>
  <c r="Z69"/>
  <c r="AA69"/>
  <c r="AB69"/>
  <c r="AC69"/>
  <c r="AD69"/>
  <c r="L69"/>
  <c r="L67" s="1"/>
  <c r="N94"/>
  <c r="N59"/>
  <c r="N35"/>
  <c r="O102"/>
  <c r="P102"/>
  <c r="Q102"/>
  <c r="R102"/>
  <c r="S102"/>
  <c r="T102"/>
  <c r="U102"/>
  <c r="V102"/>
  <c r="W102"/>
  <c r="X102"/>
  <c r="Y102"/>
  <c r="Z102"/>
  <c r="AA102"/>
  <c r="AB102"/>
  <c r="AC102"/>
  <c r="AD102"/>
  <c r="M94"/>
  <c r="L94"/>
  <c r="O11"/>
  <c r="P11"/>
  <c r="Q11"/>
  <c r="R11"/>
  <c r="S11"/>
  <c r="T11"/>
  <c r="U11"/>
  <c r="V11"/>
  <c r="W11"/>
  <c r="X11"/>
  <c r="Y11"/>
  <c r="Z11"/>
  <c r="AA11"/>
  <c r="AB11"/>
  <c r="AC11"/>
  <c r="AD11"/>
  <c r="AE122"/>
  <c r="AE69" l="1"/>
  <c r="N91"/>
  <c r="M91"/>
  <c r="L91"/>
  <c r="AE92"/>
  <c r="L80"/>
  <c r="M80"/>
  <c r="N80"/>
  <c r="M74"/>
  <c r="N74"/>
  <c r="L74"/>
  <c r="AE76"/>
  <c r="AE91" l="1"/>
  <c r="AE63"/>
  <c r="N62"/>
  <c r="M62"/>
  <c r="L62"/>
  <c r="AE62" l="1"/>
  <c r="AE60"/>
  <c r="M59"/>
  <c r="L59"/>
  <c r="L27"/>
  <c r="M27"/>
  <c r="N27"/>
  <c r="N169"/>
  <c r="N168" s="1"/>
  <c r="M169"/>
  <c r="M168" s="1"/>
  <c r="M206"/>
  <c r="N206"/>
  <c r="L206"/>
  <c r="M196"/>
  <c r="N196"/>
  <c r="L169"/>
  <c r="L168" s="1"/>
  <c r="M150"/>
  <c r="M149" s="1"/>
  <c r="N150"/>
  <c r="L150"/>
  <c r="O125"/>
  <c r="P125"/>
  <c r="Q125"/>
  <c r="R125"/>
  <c r="S125"/>
  <c r="T125"/>
  <c r="U125"/>
  <c r="V125"/>
  <c r="W125"/>
  <c r="X125"/>
  <c r="Y125"/>
  <c r="Z125"/>
  <c r="AA125"/>
  <c r="AB125"/>
  <c r="AC125"/>
  <c r="AD125"/>
  <c r="O232"/>
  <c r="P232"/>
  <c r="Q232"/>
  <c r="R232"/>
  <c r="S232"/>
  <c r="T232"/>
  <c r="U232"/>
  <c r="V232"/>
  <c r="W232"/>
  <c r="X232"/>
  <c r="Y232"/>
  <c r="Z232"/>
  <c r="AA232"/>
  <c r="AB232"/>
  <c r="AC232"/>
  <c r="AD232"/>
  <c r="O150"/>
  <c r="P150"/>
  <c r="Q150"/>
  <c r="R150"/>
  <c r="S150"/>
  <c r="T150"/>
  <c r="U150"/>
  <c r="V150"/>
  <c r="W150"/>
  <c r="X150"/>
  <c r="Y150"/>
  <c r="Z150"/>
  <c r="AA150"/>
  <c r="AB150"/>
  <c r="AC150"/>
  <c r="AD150"/>
  <c r="O134"/>
  <c r="P134"/>
  <c r="Q134"/>
  <c r="R134"/>
  <c r="S134"/>
  <c r="T134"/>
  <c r="U134"/>
  <c r="V134"/>
  <c r="W134"/>
  <c r="X134"/>
  <c r="Y134"/>
  <c r="Z134"/>
  <c r="AA134"/>
  <c r="AB134"/>
  <c r="AC134"/>
  <c r="AD134"/>
  <c r="AE59" l="1"/>
  <c r="M205"/>
  <c r="N205"/>
  <c r="M203"/>
  <c r="N203"/>
  <c r="M201"/>
  <c r="N201"/>
  <c r="M199"/>
  <c r="N199"/>
  <c r="M195"/>
  <c r="M194" s="1"/>
  <c r="N195"/>
  <c r="N194" s="1"/>
  <c r="O196"/>
  <c r="O195" s="1"/>
  <c r="O194" s="1"/>
  <c r="P196"/>
  <c r="P195" s="1"/>
  <c r="P194" s="1"/>
  <c r="Q196"/>
  <c r="Q195" s="1"/>
  <c r="Q194" s="1"/>
  <c r="R196"/>
  <c r="R195" s="1"/>
  <c r="R194" s="1"/>
  <c r="S196"/>
  <c r="S195" s="1"/>
  <c r="S194" s="1"/>
  <c r="T196"/>
  <c r="T195" s="1"/>
  <c r="T194" s="1"/>
  <c r="U196"/>
  <c r="U195" s="1"/>
  <c r="U194" s="1"/>
  <c r="V196"/>
  <c r="V195" s="1"/>
  <c r="V194" s="1"/>
  <c r="W196"/>
  <c r="W195" s="1"/>
  <c r="W194" s="1"/>
  <c r="X196"/>
  <c r="X195" s="1"/>
  <c r="X194" s="1"/>
  <c r="Y196"/>
  <c r="Y195" s="1"/>
  <c r="Y194" s="1"/>
  <c r="Z196"/>
  <c r="Z195" s="1"/>
  <c r="Z194" s="1"/>
  <c r="AA196"/>
  <c r="AA195" s="1"/>
  <c r="AA194" s="1"/>
  <c r="AB196"/>
  <c r="AB195" s="1"/>
  <c r="AB194" s="1"/>
  <c r="AC196"/>
  <c r="AC195" s="1"/>
  <c r="AC194" s="1"/>
  <c r="AD196"/>
  <c r="AD195" s="1"/>
  <c r="AD194" s="1"/>
  <c r="M192"/>
  <c r="M167" s="1"/>
  <c r="N192"/>
  <c r="N167" s="1"/>
  <c r="N149"/>
  <c r="M147"/>
  <c r="N147"/>
  <c r="M145"/>
  <c r="N145"/>
  <c r="M143"/>
  <c r="N143"/>
  <c r="M141"/>
  <c r="N141"/>
  <c r="N139"/>
  <c r="N137"/>
  <c r="N135"/>
  <c r="N130"/>
  <c r="N128"/>
  <c r="N126"/>
  <c r="M139"/>
  <c r="M137"/>
  <c r="M135"/>
  <c r="M131"/>
  <c r="M130" s="1"/>
  <c r="M128"/>
  <c r="M126"/>
  <c r="M223"/>
  <c r="N223"/>
  <c r="O223"/>
  <c r="P223"/>
  <c r="Q223"/>
  <c r="R223"/>
  <c r="S223"/>
  <c r="T223"/>
  <c r="U223"/>
  <c r="V223"/>
  <c r="W223"/>
  <c r="X223"/>
  <c r="Y223"/>
  <c r="Z223"/>
  <c r="AA223"/>
  <c r="AB223"/>
  <c r="AC223"/>
  <c r="AD223"/>
  <c r="L223"/>
  <c r="M221"/>
  <c r="N221"/>
  <c r="O221"/>
  <c r="P221"/>
  <c r="Q221"/>
  <c r="R221"/>
  <c r="S221"/>
  <c r="T221"/>
  <c r="U221"/>
  <c r="V221"/>
  <c r="W221"/>
  <c r="X221"/>
  <c r="Y221"/>
  <c r="Z221"/>
  <c r="AA221"/>
  <c r="AB221"/>
  <c r="AC221"/>
  <c r="AD221"/>
  <c r="L221"/>
  <c r="L205"/>
  <c r="L203"/>
  <c r="L201"/>
  <c r="L199"/>
  <c r="L196"/>
  <c r="L195" s="1"/>
  <c r="L192"/>
  <c r="L190"/>
  <c r="L149"/>
  <c r="L147"/>
  <c r="L145"/>
  <c r="L143"/>
  <c r="L141"/>
  <c r="L139"/>
  <c r="L137"/>
  <c r="L135"/>
  <c r="L131"/>
  <c r="L130" s="1"/>
  <c r="L128"/>
  <c r="L126"/>
  <c r="L220" l="1"/>
  <c r="AC220"/>
  <c r="AA220"/>
  <c r="Y220"/>
  <c r="W220"/>
  <c r="U220"/>
  <c r="S220"/>
  <c r="Q220"/>
  <c r="O220"/>
  <c r="M125"/>
  <c r="L167"/>
  <c r="AD220"/>
  <c r="AB220"/>
  <c r="Z220"/>
  <c r="X220"/>
  <c r="V220"/>
  <c r="T220"/>
  <c r="R220"/>
  <c r="P220"/>
  <c r="N220"/>
  <c r="N125"/>
  <c r="L125"/>
  <c r="L194"/>
  <c r="L134"/>
  <c r="N134"/>
  <c r="N124" s="1"/>
  <c r="M134"/>
  <c r="M124" s="1"/>
  <c r="M220"/>
  <c r="AD124"/>
  <c r="AB124"/>
  <c r="Z124"/>
  <c r="X124"/>
  <c r="V124"/>
  <c r="T124"/>
  <c r="R124"/>
  <c r="P124"/>
  <c r="AC124"/>
  <c r="AA124"/>
  <c r="Y124"/>
  <c r="W124"/>
  <c r="U124"/>
  <c r="S124"/>
  <c r="Q124"/>
  <c r="O124"/>
  <c r="N219"/>
  <c r="L219"/>
  <c r="L218" s="1"/>
  <c r="L228"/>
  <c r="L227" s="1"/>
  <c r="M228"/>
  <c r="M227" s="1"/>
  <c r="N228"/>
  <c r="N227" s="1"/>
  <c r="AE15"/>
  <c r="AE17"/>
  <c r="AE18"/>
  <c r="AE19"/>
  <c r="AE20"/>
  <c r="AE26"/>
  <c r="AE28"/>
  <c r="AE30"/>
  <c r="AE32"/>
  <c r="AE36"/>
  <c r="AE39"/>
  <c r="AE43"/>
  <c r="AE45"/>
  <c r="AE48"/>
  <c r="AE54"/>
  <c r="AE56"/>
  <c r="AE65"/>
  <c r="AE68"/>
  <c r="AE70"/>
  <c r="AE75"/>
  <c r="AE79"/>
  <c r="AE81"/>
  <c r="AE82"/>
  <c r="AE84"/>
  <c r="AE88"/>
  <c r="AE90"/>
  <c r="L124" l="1"/>
  <c r="L123" s="1"/>
  <c r="M219"/>
  <c r="M218" s="1"/>
  <c r="M123" s="1"/>
  <c r="N218"/>
  <c r="N123" s="1"/>
  <c r="L14"/>
  <c r="L13" s="1"/>
  <c r="M14"/>
  <c r="M13" s="1"/>
  <c r="N14"/>
  <c r="L16"/>
  <c r="M16"/>
  <c r="N16"/>
  <c r="L25"/>
  <c r="M25"/>
  <c r="N25"/>
  <c r="AE27"/>
  <c r="L29"/>
  <c r="M29"/>
  <c r="N29"/>
  <c r="L31"/>
  <c r="M31"/>
  <c r="N31"/>
  <c r="L35"/>
  <c r="M35"/>
  <c r="L38"/>
  <c r="M38"/>
  <c r="N38"/>
  <c r="L40"/>
  <c r="M40"/>
  <c r="N40"/>
  <c r="L42"/>
  <c r="M42"/>
  <c r="N42"/>
  <c r="L44"/>
  <c r="M44"/>
  <c r="N44"/>
  <c r="L47"/>
  <c r="L46" s="1"/>
  <c r="M47"/>
  <c r="M46" s="1"/>
  <c r="N47"/>
  <c r="L49"/>
  <c r="M49"/>
  <c r="N49"/>
  <c r="L53"/>
  <c r="M53"/>
  <c r="N53"/>
  <c r="L55"/>
  <c r="M55"/>
  <c r="N55"/>
  <c r="L57"/>
  <c r="M57"/>
  <c r="N57"/>
  <c r="L64"/>
  <c r="M64"/>
  <c r="N64"/>
  <c r="L66"/>
  <c r="M66"/>
  <c r="L73"/>
  <c r="M73"/>
  <c r="L78"/>
  <c r="L77" s="1"/>
  <c r="M78"/>
  <c r="M77" s="1"/>
  <c r="N78"/>
  <c r="N77" s="1"/>
  <c r="L87"/>
  <c r="L86" s="1"/>
  <c r="M87"/>
  <c r="M86" s="1"/>
  <c r="N87"/>
  <c r="L89"/>
  <c r="M89"/>
  <c r="N89"/>
  <c r="L119"/>
  <c r="M119"/>
  <c r="N119"/>
  <c r="L121"/>
  <c r="M121"/>
  <c r="N121"/>
  <c r="M118" l="1"/>
  <c r="N118"/>
  <c r="L118"/>
  <c r="AE53"/>
  <c r="N52"/>
  <c r="L85"/>
  <c r="L52"/>
  <c r="L51" s="1"/>
  <c r="AE121"/>
  <c r="M85"/>
  <c r="M52"/>
  <c r="AE16"/>
  <c r="AE89"/>
  <c r="AE94"/>
  <c r="AE80"/>
  <c r="AE44"/>
  <c r="AE35"/>
  <c r="AE42"/>
  <c r="AE64"/>
  <c r="N73"/>
  <c r="AE74"/>
  <c r="N13"/>
  <c r="AE13" s="1"/>
  <c r="AE14"/>
  <c r="AE55"/>
  <c r="AE29"/>
  <c r="AE25"/>
  <c r="N86"/>
  <c r="AE87"/>
  <c r="AE77"/>
  <c r="AE78"/>
  <c r="N66"/>
  <c r="AE66" s="1"/>
  <c r="AE67"/>
  <c r="N46"/>
  <c r="AE46" s="1"/>
  <c r="AE47"/>
  <c r="AE38"/>
  <c r="AE31"/>
  <c r="M34"/>
  <c r="M33" s="1"/>
  <c r="M12"/>
  <c r="M24"/>
  <c r="M23" s="1"/>
  <c r="M22" s="1"/>
  <c r="M51"/>
  <c r="N34"/>
  <c r="L34"/>
  <c r="L33" s="1"/>
  <c r="N24"/>
  <c r="L24"/>
  <c r="L23" s="1"/>
  <c r="L22" s="1"/>
  <c r="L12"/>
  <c r="M72"/>
  <c r="L72"/>
  <c r="AE73" l="1"/>
  <c r="N72"/>
  <c r="AE72" s="1"/>
  <c r="AE118"/>
  <c r="M11"/>
  <c r="M232" s="1"/>
  <c r="AE86"/>
  <c r="N85"/>
  <c r="AE85" s="1"/>
  <c r="N12"/>
  <c r="N51"/>
  <c r="AE51" s="1"/>
  <c r="AE52"/>
  <c r="N23"/>
  <c r="AE24"/>
  <c r="N33"/>
  <c r="AE33" s="1"/>
  <c r="AE34"/>
  <c r="AE93"/>
  <c r="L11"/>
  <c r="L232" s="1"/>
  <c r="AE12" l="1"/>
  <c r="N22"/>
  <c r="N11" s="1"/>
  <c r="N232" s="1"/>
  <c r="AE23"/>
  <c r="AE22" l="1"/>
  <c r="AE232" l="1"/>
  <c r="AE11"/>
</calcChain>
</file>

<file path=xl/sharedStrings.xml><?xml version="1.0" encoding="utf-8"?>
<sst xmlns="http://schemas.openxmlformats.org/spreadsheetml/2006/main" count="2022" uniqueCount="401">
  <si>
    <t>к  Решению Абанского районного Совета депутатов</t>
  </si>
  <si>
    <t xml:space="preserve"> </t>
  </si>
  <si>
    <t>(тыс.рублей)</t>
  </si>
  <si>
    <t>Код классификации доходов бюджета</t>
  </si>
  <si>
    <t>Наименование кода классификации доходов бюджета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</si>
  <si>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</si>
  <si>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</si>
  <si>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</si>
  <si>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</si>
  <si>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</si>
  <si>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</si>
  <si>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</si>
  <si>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</si>
  <si>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</si>
  <si>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</si>
  <si>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</si>
  <si>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</si>
  <si>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</si>
  <si>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</si>
  <si>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</si>
  <si>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</si>
  <si>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</si>
  <si>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</si>
  <si>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</si>
  <si>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</si>
  <si>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</si>
  <si>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</si>
  <si>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</si>
  <si>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</si>
  <si>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</si>
  <si>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</si>
  <si>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</si>
  <si>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</si>
  <si>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</si>
  <si>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</si>
  <si>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</si>
  <si>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</si>
  <si>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</si>
  <si>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</si>
  <si>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</si>
  <si>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</si>
  <si>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</si>
  <si>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</si>
  <si>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</si>
  <si>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</si>
  <si>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 в федеральный бюджет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</si>
  <si>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</si>
  <si>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</si>
  <si>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</si>
  <si>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</si>
  <si>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200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</si>
  <si>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</si>
  <si>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</si>
  <si>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</si>
  <si>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</si>
  <si>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</si>
  <si>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</si>
  <si>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</si>
  <si>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</si>
  <si>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</si>
  <si>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</si>
  <si>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</si>
  <si>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</si>
  <si>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</si>
  <si>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</si>
  <si>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</si>
  <si>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</si>
  <si>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</si>
  <si>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</si>
  <si>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</si>
  <si>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</si>
  <si>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</si>
  <si>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</si>
  <si>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</si>
  <si>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1000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</si>
  <si>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</si>
  <si>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</si>
  <si>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</si>
  <si>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</si>
  <si>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</si>
  <si>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</si>
  <si>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</si>
  <si>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</si>
  <si>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</si>
  <si>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</si>
  <si>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</si>
  <si>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</si>
  <si>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</si>
  <si>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901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</si>
  <si>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</si>
  <si>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</si>
  <si>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</si>
  <si>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</si>
  <si>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</si>
  <si>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</si>
  <si>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</si>
  <si>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035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</si>
  <si>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</si>
  <si>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</si>
  <si>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</si>
  <si>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</si>
  <si>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12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</si>
  <si>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</si>
  <si>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</si>
  <si>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</si>
  <si>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</si>
  <si>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041</t>
  </si>
  <si>
    <t xml:space="preserve">Плата  за  размещение  отходов  производства 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</si>
  <si>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</si>
  <si>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</si>
  <si>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</si>
  <si>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</si>
  <si>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</si>
  <si>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</si>
  <si>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</si>
  <si>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</si>
  <si>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</si>
  <si>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</si>
  <si>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</si>
  <si>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</si>
  <si>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</si>
  <si>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 имущества муниципальных районов</t>
  </si>
  <si>
    <t>990</t>
  </si>
  <si>
    <t>Прочие доходы от компенсации  затрат государства</t>
  </si>
  <si>
    <t>Прочие доходы от компенсации затрат бюджетов муниципальныз районов</t>
  </si>
  <si>
    <t>902</t>
  </si>
  <si>
    <t>14</t>
  </si>
  <si>
    <t>ДОХОДЫ ОТ ПРОДАЖИ МАТЕРИАЛЬНЫХ И НЕМАТЕРИАЛЬНЫХ АКТИВОВ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</si>
  <si>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</si>
  <si>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</si>
  <si>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</si>
  <si>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</si>
  <si>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</si>
  <si>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</si>
  <si>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</si>
  <si>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</si>
  <si>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</si>
  <si>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10</t>
  </si>
  <si>
    <t>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</si>
  <si>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</si>
  <si>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</si>
  <si>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</si>
  <si>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918</t>
  </si>
  <si>
    <t>Платежи, уплачиваемые в целях возмещения вреда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</si>
  <si>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</si>
  <si>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</si>
  <si>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031</t>
  </si>
  <si>
    <t>Платежи по искам о возмешении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</si>
  <si>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Административные штрафы, установленные Кодексом Российской Федерации об административных правонарушениях</t>
  </si>
  <si>
    <t>439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</si>
  <si>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</si>
  <si>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правонарущения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</si>
  <si>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</si>
  <si>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</si>
  <si>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</si>
  <si>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</si>
  <si>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</si>
  <si>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</si>
  <si>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</si>
  <si>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</si>
  <si>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</si>
  <si>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</si>
  <si>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17</t>
  </si>
  <si>
    <t>150</t>
  </si>
  <si>
    <t>ПРОЧИЕ НЕНАЛОГОВЫЕ ДОХОДЫ</t>
  </si>
  <si>
    <t>15</t>
  </si>
  <si>
    <t>Инициативные платежи, зачисляемые в бюджеты муниципальных районов</t>
  </si>
  <si>
    <t>0002</t>
  </si>
  <si>
    <t>Инициативные платежи, зачисляемые в бюджеты муниципальных районов (поступления от физических лиц)</t>
  </si>
  <si>
    <t>ВСЕГО</t>
  </si>
  <si>
    <t>Уточненный план</t>
  </si>
  <si>
    <t>Исполнено</t>
  </si>
  <si>
    <t>Процент исполнения</t>
  </si>
  <si>
    <t>180</t>
  </si>
  <si>
    <t>Невыясненные поступления, зачисляемые в бюджеты муниципальных районов</t>
  </si>
  <si>
    <t xml:space="preserve">Невыясненные поступления </t>
  </si>
  <si>
    <t>0051</t>
  </si>
  <si>
    <t>07</t>
  </si>
  <si>
    <t>Штрафы, неустойки, пени, уплаченные в случае просрочки исполнения поставщиком ( 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</si>
  <si>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</si>
  <si>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ывласти,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</si>
  <si>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</si>
  <si>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 в области финансов, налогов и сборов, страхования, рынка и ценных бумаг 9 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</si>
  <si>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</si>
  <si>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информации,налагаемые мировыми судьями, комиссиями по делам несовершеннолетних и защите их прав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</si>
  <si>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</si>
  <si>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</si>
  <si>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188</t>
  </si>
  <si>
    <t>Единый налог на вмененный доход для отдельных видов деятельности</t>
  </si>
  <si>
    <t>006</t>
  </si>
  <si>
    <t>032</t>
  </si>
  <si>
    <t>09</t>
  </si>
  <si>
    <t>Прочие налоги и сборы (по  отмененным местным налогам и сборам)</t>
  </si>
  <si>
    <t>Прочие местные налоги и сборы, мобилизуемые на территориях муниципальных районов</t>
  </si>
  <si>
    <t>ПРОЕКТ</t>
  </si>
  <si>
    <t>Утверждено Решением о бюджете (окончательная редакция)</t>
  </si>
  <si>
    <t>001</t>
  </si>
  <si>
    <t>19</t>
  </si>
  <si>
    <t>25</t>
  </si>
  <si>
    <t>304</t>
  </si>
  <si>
    <t>35</t>
  </si>
  <si>
    <t>118</t>
  </si>
  <si>
    <t>18</t>
  </si>
  <si>
    <t xml:space="preserve">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</si>
  <si>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</si>
  <si>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</si>
  <si>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</si>
  <si>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905</t>
  </si>
  <si>
    <t>Доходы бюджетов муниципальных районов от возврата автономными учреждениями остатков субсидий прошлых лет</t>
  </si>
  <si>
    <t>60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</si>
  <si>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</si>
  <si>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</si>
  <si>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</si>
  <si>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</si>
  <si>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</si>
  <si>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</si>
  <si>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</si>
  <si>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</si>
  <si>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</si>
  <si>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</si>
  <si>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
</t>
  </si>
  <si>
    <t>Дотации 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</si>
  <si>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</si>
  <si>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</si>
  <si>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</si>
  <si>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</si>
  <si>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999</t>
  </si>
  <si>
    <t xml:space="preserve">Прочие дотации </t>
  </si>
  <si>
    <t xml:space="preserve">Прочие дотации бюджетам муниципальных районов </t>
  </si>
  <si>
    <t>2722</t>
  </si>
  <si>
    <t>Прочие дотации бюджетам муниципальных районов (на частичную компенсацию расходов на оплату труда работников муниципальных учреждений)</t>
  </si>
  <si>
    <t>2724</t>
  </si>
  <si>
    <t>Дотации бюджетам муниципальных районов (на частичную компенсацию расходов на повышение оплаты труда отдельным категориям работников бюджетной сферы Красноярского края)</t>
  </si>
  <si>
    <t>20</t>
  </si>
  <si>
    <t xml:space="preserve">Субсидии бюджетам бюджетной системы Российской Федерации (межбюджетные субсидии)
</t>
  </si>
  <si>
    <t>098</t>
  </si>
  <si>
    <t>Субсидии бюджетам на обновление материально-технической базы для  организации учебно-исследовательской, научно-практической, творческой деятельности, занятий физической 
культурой и спортом в образовательных 
организациях</t>
  </si>
  <si>
    <t>Субсидии бюджетам муниципальных районов на обновление материально технической базы для организации учебно исследовательской, научно-практической, творческой деятельности, занятий 
физической культурой и спортом в образовательных организациях</t>
  </si>
  <si>
    <t>172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</si>
  <si>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</si>
  <si>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</si>
  <si>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228</t>
  </si>
  <si>
    <t xml:space="preserve">Субсидии бюджетам на оснащение объектов спортивной инфраструктуры спортивно-технологическим оборудованием
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</si>
  <si>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
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</si>
  <si>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</si>
  <si>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</si>
  <si>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497</t>
  </si>
  <si>
    <t xml:space="preserve">Субсидии бюджетам на поддержку отрасли культуры
</t>
  </si>
  <si>
    <t>Субсидии бюджетам муниципальных районов на реализацию мероприятий по обеспечению жильем молодых семей</t>
  </si>
  <si>
    <t>513</t>
  </si>
  <si>
    <t>Субсидии бюджетам на развитие сети учреждений культурно-досугового типа</t>
  </si>
  <si>
    <t>Субсидии бюджетам муниципальных районов на развитие сети учреждений культурно-досугового типа</t>
  </si>
  <si>
    <t>519</t>
  </si>
  <si>
    <t xml:space="preserve">Субсидии бюджетам муниципальных районов на поддержку отрасли культуры
</t>
  </si>
  <si>
    <t>29</t>
  </si>
  <si>
    <t xml:space="preserve">Прочие субсидии  </t>
  </si>
  <si>
    <t>Прочие субсидии  бюджетам муниципальных районов</t>
  </si>
  <si>
    <t>1521</t>
  </si>
  <si>
    <t>Прочие субсидии  бюджетам муниципальных районов (на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</si>
  <si>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2650</t>
  </si>
  <si>
    <t>Прочие субсидии бюджетам муниципальных районов (на выполнение требований федеральных стандартов спортивной подготовки)</t>
  </si>
  <si>
    <t>2654</t>
  </si>
  <si>
    <t>Прочие субсидии бюджетам муниципальных районов (на развитие детско-юношеского спорта)</t>
  </si>
  <si>
    <t>7436</t>
  </si>
  <si>
    <t>Прочие субсидии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</si>
  <si>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7437</t>
  </si>
  <si>
    <t>Прочие субсидии бюджетам муниципальных районов (на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</t>
  </si>
  <si>
    <t>7454</t>
  </si>
  <si>
    <t>Прочие субсидии бюджетам муниципальных районов (на развитие системы патриотического воспитания)</t>
  </si>
  <si>
    <t>7456</t>
  </si>
  <si>
    <t>Прочие субсидиии бюджетам муниципальных районов (на поддержку деятельности муниципальных молодежных центров)</t>
  </si>
  <si>
    <t>7470</t>
  </si>
  <si>
    <t>Прочие субсидиии бюджетам муниципальных районов (на создание услоывий для предоставления горячего питания обучающимся общеобразовательных организаций)</t>
  </si>
  <si>
    <t>7482</t>
  </si>
  <si>
    <t>Прочие субсидиии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</t>
  </si>
  <si>
    <t>7488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</si>
  <si>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</si>
  <si>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7505</t>
  </si>
  <si>
    <t>Прочие субсидии бюджетам муниципальных районов (на подготовку описаний местоположения границ населенных пунктов и территориальных зон по Красноярскому краю)</t>
  </si>
  <si>
    <t>7563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</si>
  <si>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</si>
  <si>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</si>
  <si>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</si>
  <si>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7645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</si>
  <si>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края)</t>
  </si>
  <si>
    <t>7661</t>
  </si>
  <si>
    <t>Прочие субсидии бюджету муниципального района (на реализацию инвестиционных проектов субъектами малого и среднего предпринимательства в приоритетных отраслях)</t>
  </si>
  <si>
    <t>7840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</si>
  <si>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</si>
  <si>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30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</si>
  <si>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</si>
  <si>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</si>
  <si>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</si>
  <si>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</si>
  <si>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0289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</si>
  <si>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</si>
  <si>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7408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</si>
  <si>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</si>
  <si>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7409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</si>
  <si>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</si>
  <si>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7429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</si>
  <si>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</si>
  <si>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7514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</si>
  <si>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</t>
  </si>
  <si>
    <t>7517</t>
  </si>
  <si>
    <t>Субвенции бюджетам муниципальных районов на выполнение передаваемых полномочий субъектов Российской Федерациина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17-4397))</t>
  </si>
  <si>
    <t>7518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</si>
  <si>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</si>
  <si>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7519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</si>
  <si>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</si>
  <si>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7552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</si>
  <si>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</t>
  </si>
  <si>
    <t>7554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</si>
  <si>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</si>
  <si>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7564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</si>
  <si>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</si>
  <si>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7566</t>
  </si>
  <si>
    <t>Субвенции бюджетам муниципальных районов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</si>
  <si>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7570</t>
  </si>
  <si>
    <t>Субвенции бюджетам муниципальных районов на выполнение передаваемых полномочий субъектов Российской Федерации (на обеспечение ограничения платы граждан за коммунальные услуги (в соответствии с Законом края от 1 декабря 2014 года № 7-2839))</t>
  </si>
  <si>
    <t>7577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</si>
  <si>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3-963))</t>
  </si>
  <si>
    <t>7587</t>
  </si>
  <si>
    <t>Субвенции бюджетам муниципальных районов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</si>
  <si>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7588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</si>
  <si>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</si>
  <si>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7601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</si>
  <si>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16-4081))</t>
  </si>
  <si>
    <t>7604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</si>
  <si>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</si>
  <si>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7649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</si>
  <si>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</si>
  <si>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7846</t>
  </si>
  <si>
    <t>Субвенции бюджетам муниципальных районов на выполнение передаваемых полномочий субъектов Российской Федерации(на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</si>
  <si>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</si>
  <si>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</si>
  <si>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</si>
  <si>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</si>
  <si>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</si>
  <si>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>40</t>
  </si>
  <si>
    <t xml:space="preserve">Иные межбюджетные трансферты
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</si>
  <si>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</si>
  <si>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</si>
  <si>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</si>
  <si>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0605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</si>
  <si>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</si>
  <si>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>0606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</si>
  <si>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оказание консультативной и методологической помощи при составлении проекта бюджета Поселения; осуществление внутреннего финансового контроля; осуществления контроля при утверждении плановых ассигнований бюджета Поселения; осуществление контроля при изменении ассигнований по бюджетной классификации расходов Российской Федерации; осуществление контроля за составлением реестров расходных обязательств Поселения)</t>
  </si>
  <si>
    <t>45</t>
  </si>
  <si>
    <t>179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</si>
  <si>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</si>
  <si>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</si>
  <si>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303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</si>
  <si>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</si>
  <si>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</si>
  <si>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на поддержку отрасли культуры
</t>
  </si>
  <si>
    <t>Межбюджетные трансферты, передаваемые бюджетам муниципальных районов на поддержку отрасли культуры</t>
  </si>
  <si>
    <t>49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</si>
  <si>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</si>
  <si>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</si>
  <si>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0853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</si>
  <si>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</si>
  <si>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7412</t>
  </si>
  <si>
    <t>Прочие межбюджетные трансферты бюджетам муниципальных районов (на обеспечение первичных мер пожарной безопасности)</t>
  </si>
  <si>
    <t>7418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</si>
  <si>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</si>
  <si>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7463</t>
  </si>
  <si>
    <t>Прочие межбюджетные трансферты, передаваемые бюджетам муниципальных районов (на обустройство мест (площадок) накопдения отходов потребления и (или) приобретение контейнерного оборудования)</t>
  </si>
  <si>
    <t>7555</t>
  </si>
  <si>
    <t>Прочие межбюджетные трансферты, передаваемые бюджетам муниципальных районов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</si>
  <si>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7641</t>
  </si>
  <si>
    <t>7666</t>
  </si>
  <si>
    <t>Прочие межбюджетные трансферты, передаваемые бюджетам муниципальных районов (на благоустройство кладбищ)</t>
  </si>
  <si>
    <t>7745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</si>
  <si>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</si>
  <si>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>7749</t>
  </si>
  <si>
    <t>Прочие межбюджетные трансферты, передаваемые бюджетам муниципальных районов ( 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</si>
  <si>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7845</t>
  </si>
  <si>
    <t>Прочие межбюджетные трансферты бюджетам муниципальных районов (на устройство плоскостных спортивных сооружений в сельской местности)</t>
  </si>
  <si>
    <t>1033</t>
  </si>
  <si>
    <t>Прочие межбюджетные трансферты, передаваемые бюджетам муниципальных районов (на финансовое обеспечение (возмещение) расходов, на увеличение размеров оплаты труда работников муниципальных учреждений культуры, подведомственных муниципальным органам управления в области культуры)</t>
  </si>
  <si>
    <t xml:space="preserve"> ИСПОЛНЕНИЕ ДОХОДОВ РАЙОННОГО БЮДЖЕТА ЗА 2023 ГОД</t>
  </si>
  <si>
    <t>400</t>
  </si>
  <si>
    <t>410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</si>
  <si>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</si>
  <si>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300</t>
  </si>
  <si>
    <t>313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</si>
  <si>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</si>
  <si>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</t>
  </si>
  <si>
    <t>Доходы от приватизации иимущества, находящегося в государственной и муниципальной собственности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</si>
  <si>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</si>
  <si>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420</t>
  </si>
  <si>
    <t>042</t>
  </si>
  <si>
    <t>129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</si>
  <si>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</si>
  <si>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муниципальных районов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</si>
  <si>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размещение отходов производства и потребления</t>
  </si>
  <si>
    <t>Плата за размещение твердых коммунальных отходов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</si>
  <si>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</si>
  <si>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Приложение 2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</si>
  <si>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инициатив)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</si>
</sst>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_ ;[Red]\-#,##0\ "/>
    <numFmt numFmtId="165" formatCode="#,##0.0"/>
    <numFmt numFmtId="166" formatCode="_-* #,##0.00_р_._-;\-* #,##0.00_р_._-;_-* \-??_р_._-;_-@_-"/>
    <numFmt numFmtId="167" formatCode="?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2"/>
      <name val="Calibri"/>
      <family val="2"/>
      <charset val="204"/>
      <scheme val="minor"/>
    </font>
    <font>
      <sz val="12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6" fontId="3" fillId="0" borderId="0" applyFill="0" applyBorder="0" applyAlignment="0" applyProtection="0"/>
    <xf numFmtId="0" fontId="3" fillId="0" borderId="0"/>
    <xf numFmtId="0" fontId="4" fillId="0" borderId="0"/>
    <xf numFmtId="0" fontId="5" fillId="0" borderId="0"/>
    <xf numFmtId="0" fontId="5" fillId="0" borderId="0"/>
  </cellStyleXfs>
  <cellXfs count="115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 applyProtection="1">
      <alignment horizontal="center" vertical="top"/>
    </xf>
    <xf numFmtId="49" fontId="2" fillId="0" borderId="1" xfId="2" applyNumberFormat="1" applyFont="1" applyFill="1" applyBorder="1" applyAlignment="1" applyProtection="1">
      <alignment horizontal="center" vertical="top"/>
    </xf>
    <xf numFmtId="0" fontId="2" fillId="0" borderId="2" xfId="0" applyFont="1" applyFill="1" applyBorder="1" applyAlignment="1">
      <alignment vertical="top" wrapText="1"/>
    </xf>
    <xf numFmtId="49" fontId="2" fillId="0" borderId="2" xfId="1" applyNumberFormat="1" applyFont="1" applyFill="1" applyBorder="1" applyAlignment="1" applyProtection="1">
      <alignment horizontal="center" vertical="top"/>
    </xf>
    <xf numFmtId="0" fontId="2" fillId="0" borderId="0" xfId="0" applyFont="1" applyFill="1"/>
    <xf numFmtId="49" fontId="2" fillId="0" borderId="1" xfId="2" applyNumberFormat="1" applyFont="1" applyFill="1" applyBorder="1" applyAlignment="1">
      <alignment horizontal="center" vertical="justify"/>
    </xf>
    <xf numFmtId="0" fontId="2" fillId="0" borderId="0" xfId="0" applyFont="1" applyFill="1" applyAlignment="1">
      <alignment horizontal="left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49" fontId="2" fillId="0" borderId="5" xfId="1" applyNumberFormat="1" applyFont="1" applyFill="1" applyBorder="1" applyAlignment="1" applyProtection="1">
      <alignment horizontal="center" vertical="top"/>
    </xf>
    <xf numFmtId="49" fontId="2" fillId="0" borderId="6" xfId="1" applyNumberFormat="1" applyFont="1" applyFill="1" applyBorder="1" applyAlignment="1" applyProtection="1">
      <alignment horizontal="center" vertical="top"/>
    </xf>
    <xf numFmtId="49" fontId="2" fillId="0" borderId="7" xfId="2" applyNumberFormat="1" applyFont="1" applyFill="1" applyBorder="1" applyAlignment="1" applyProtection="1">
      <alignment horizontal="center" vertical="top"/>
    </xf>
    <xf numFmtId="49" fontId="2" fillId="0" borderId="8" xfId="2" applyNumberFormat="1" applyFont="1" applyFill="1" applyBorder="1" applyAlignment="1" applyProtection="1">
      <alignment horizontal="center" vertical="top"/>
    </xf>
    <xf numFmtId="0" fontId="2" fillId="0" borderId="2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165" fontId="2" fillId="0" borderId="1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vertical="top" wrapText="1"/>
    </xf>
    <xf numFmtId="165" fontId="2" fillId="0" borderId="5" xfId="0" applyNumberFormat="1" applyFont="1" applyFill="1" applyBorder="1" applyAlignment="1">
      <alignment vertical="top" wrapText="1"/>
    </xf>
    <xf numFmtId="0" fontId="2" fillId="0" borderId="9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9" xfId="0" applyFont="1" applyFill="1" applyBorder="1" applyAlignment="1">
      <alignment vertical="top" wrapText="1"/>
    </xf>
    <xf numFmtId="0" fontId="2" fillId="0" borderId="12" xfId="0" applyFont="1" applyFill="1" applyBorder="1" applyAlignment="1">
      <alignment wrapText="1"/>
    </xf>
    <xf numFmtId="0" fontId="2" fillId="0" borderId="13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49" fontId="7" fillId="0" borderId="1" xfId="1" applyNumberFormat="1" applyFont="1" applyFill="1" applyBorder="1" applyAlignment="1" applyProtection="1">
      <alignment horizontal="center" vertical="top"/>
    </xf>
    <xf numFmtId="0" fontId="7" fillId="0" borderId="1" xfId="0" applyFont="1" applyFill="1" applyBorder="1" applyAlignment="1">
      <alignment horizontal="justify"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4" applyNumberFormat="1" applyFont="1" applyFill="1" applyBorder="1" applyAlignment="1">
      <alignment vertical="top" wrapText="1"/>
    </xf>
    <xf numFmtId="0" fontId="2" fillId="0" borderId="1" xfId="4" applyNumberFormat="1" applyFont="1" applyFill="1" applyBorder="1" applyAlignment="1">
      <alignment horizontal="left" vertical="top" wrapText="1"/>
    </xf>
    <xf numFmtId="167" fontId="2" fillId="0" borderId="1" xfId="5" applyNumberFormat="1" applyFont="1" applyFill="1" applyBorder="1" applyAlignment="1" applyProtection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justify"/>
    </xf>
    <xf numFmtId="49" fontId="2" fillId="0" borderId="1" xfId="6" applyNumberFormat="1" applyFont="1" applyFill="1" applyBorder="1" applyAlignment="1" applyProtection="1">
      <alignment horizontal="left" vertical="center" wrapText="1"/>
    </xf>
    <xf numFmtId="167" fontId="2" fillId="0" borderId="1" xfId="5" applyNumberFormat="1" applyFont="1" applyFill="1" applyBorder="1" applyAlignment="1" applyProtection="1">
      <alignment horizontal="left" wrapText="1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5" fontId="2" fillId="0" borderId="6" xfId="0" applyNumberFormat="1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1" xfId="0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165" fontId="2" fillId="0" borderId="5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165" fontId="2" fillId="2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top"/>
    </xf>
    <xf numFmtId="49" fontId="2" fillId="2" borderId="1" xfId="1" applyNumberFormat="1" applyFont="1" applyFill="1" applyBorder="1" applyAlignment="1" applyProtection="1">
      <alignment horizontal="center" vertical="top"/>
    </xf>
    <xf numFmtId="1" fontId="2" fillId="0" borderId="2" xfId="0" applyNumberFormat="1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6" xfId="3" quotePrefix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quotePrefix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/>
    <xf numFmtId="165" fontId="2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right" wrapText="1"/>
    </xf>
    <xf numFmtId="165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/>
  </cellXfs>
  <cellStyles count="7">
    <cellStyle name="Обычный" xfId="0" builtinId="0"/>
    <cellStyle name="Обычный 2" xfId="3"/>
    <cellStyle name="Обычный_Лист1" xfId="4"/>
    <cellStyle name="Обычный_Лист1_2" xfId="5"/>
    <cellStyle name="Обычный_Прилож 4 доходы" xfId="6"/>
    <cellStyle name="Финансовый" xfId="1" builtinId="3"/>
    <cellStyle name="Финансовый_Лист1" xfId="2"/>
  </cellStyles>
  <dxfs count="0"/>
  <tableStyles count="0" defaultTableStyle="TableStyleMedium9" defaultPivotStyle="PivotStyleLight16"/>
  <colors>
    <mruColors>
      <color rgb="FFFFCCFF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F373"/>
  <sheetViews>
    <sheetView tabSelected="1" topLeftCell="B209" zoomScaleNormal="100" workbookViewId="0">
      <selection activeCell="AI210" sqref="AI210"/>
    </sheetView>
  </sheetViews>
  <sheetFormatPr defaultColWidth="12" defaultRowHeight="15.75"/>
  <cols>
    <col min="1" max="1" width="12" style="5"/>
    <col min="2" max="2" width="5.7109375" style="1" customWidth="1"/>
    <col min="3" max="3" width="5.7109375" style="2" customWidth="1"/>
    <col min="4" max="4" width="5" style="2" customWidth="1"/>
    <col min="5" max="5" width="4.7109375" style="2" customWidth="1"/>
    <col min="6" max="6" width="5" style="2" customWidth="1"/>
    <col min="7" max="7" width="5.140625" style="2" customWidth="1"/>
    <col min="8" max="8" width="4.5703125" style="2" customWidth="1"/>
    <col min="9" max="9" width="6.85546875" style="2" customWidth="1"/>
    <col min="10" max="10" width="5.85546875" style="2" customWidth="1"/>
    <col min="11" max="11" width="46.140625" style="31" customWidth="1"/>
    <col min="12" max="12" width="14.85546875" style="29" customWidth="1"/>
    <col min="13" max="13" width="13.5703125" style="29" customWidth="1"/>
    <col min="14" max="14" width="12" style="29" customWidth="1"/>
    <col min="15" max="15" width="14.140625" style="3" hidden="1" customWidth="1"/>
    <col min="16" max="16" width="12.42578125" style="3" hidden="1" customWidth="1"/>
    <col min="17" max="17" width="0.28515625" style="4" hidden="1" customWidth="1"/>
    <col min="18" max="18" width="12.28515625" style="4" hidden="1" customWidth="1"/>
    <col min="19" max="24" width="12" style="5" hidden="1" customWidth="1"/>
    <col min="25" max="25" width="6.5703125" style="5" hidden="1" customWidth="1"/>
    <col min="26" max="30" width="12" style="5" hidden="1" customWidth="1"/>
    <col min="31" max="31" width="12.85546875" style="5" customWidth="1"/>
    <col min="32" max="16384" width="12" style="5"/>
  </cols>
  <sheetData>
    <row r="1" spans="2:31">
      <c r="K1" s="103" t="s">
        <v>399</v>
      </c>
      <c r="L1" s="104"/>
      <c r="M1" s="104"/>
      <c r="N1" s="104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</row>
    <row r="2" spans="2:31">
      <c r="K2" s="106" t="s">
        <v>0</v>
      </c>
      <c r="L2" s="106"/>
      <c r="M2" s="106"/>
      <c r="N2" s="106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</row>
    <row r="3" spans="2:31">
      <c r="K3" s="6"/>
      <c r="L3" s="76" t="s">
        <v>1</v>
      </c>
      <c r="M3" s="106" t="s">
        <v>194</v>
      </c>
      <c r="N3" s="107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</row>
    <row r="4" spans="2:31">
      <c r="B4" s="113"/>
      <c r="C4" s="113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Q4" s="3"/>
      <c r="S4" s="4"/>
    </row>
    <row r="5" spans="2:31">
      <c r="B5" s="7"/>
      <c r="C5" s="7"/>
      <c r="K5" s="2"/>
      <c r="L5" s="8"/>
      <c r="M5" s="9"/>
      <c r="N5" s="9"/>
      <c r="O5" s="9"/>
      <c r="P5" s="10"/>
      <c r="Q5" s="3"/>
      <c r="S5" s="4"/>
    </row>
    <row r="6" spans="2:31">
      <c r="B6" s="93" t="s">
        <v>381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"/>
      <c r="O6" s="9"/>
      <c r="P6" s="75"/>
      <c r="Q6" s="75"/>
      <c r="R6" s="11"/>
      <c r="S6" s="11"/>
    </row>
    <row r="7" spans="2:31">
      <c r="B7" s="7"/>
      <c r="K7" s="12"/>
      <c r="L7" s="9"/>
      <c r="M7" s="9"/>
      <c r="N7" s="108" t="s">
        <v>2</v>
      </c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</row>
    <row r="8" spans="2:31">
      <c r="B8" s="13"/>
      <c r="C8" s="94" t="s">
        <v>3</v>
      </c>
      <c r="D8" s="95"/>
      <c r="E8" s="95"/>
      <c r="F8" s="95"/>
      <c r="G8" s="95"/>
      <c r="H8" s="95"/>
      <c r="I8" s="95"/>
      <c r="J8" s="96"/>
      <c r="K8" s="97" t="s">
        <v>4</v>
      </c>
      <c r="L8" s="99" t="s">
        <v>195</v>
      </c>
      <c r="M8" s="101" t="s">
        <v>170</v>
      </c>
      <c r="N8" s="101" t="s">
        <v>171</v>
      </c>
      <c r="O8" s="112"/>
      <c r="P8" s="112"/>
      <c r="Q8" s="112"/>
      <c r="R8" s="112"/>
      <c r="AE8" s="110" t="s">
        <v>172</v>
      </c>
    </row>
    <row r="9" spans="2:31" s="11" customFormat="1" ht="192.75">
      <c r="B9" s="14" t="s">
        <v>5</v>
      </c>
      <c r="C9" s="15" t="s">
        <v>6</v>
      </c>
      <c r="D9" s="15" t="s">
        <v>7</v>
      </c>
      <c r="E9" s="15" t="s">
        <v>8</v>
      </c>
      <c r="F9" s="15" t="s">
        <v>9</v>
      </c>
      <c r="G9" s="15" t="s">
        <v>10</v>
      </c>
      <c r="H9" s="15" t="s">
        <v>11</v>
      </c>
      <c r="I9" s="15" t="s">
        <v>12</v>
      </c>
      <c r="J9" s="15" t="s">
        <v>13</v>
      </c>
      <c r="K9" s="98"/>
      <c r="L9" s="100"/>
      <c r="M9" s="102"/>
      <c r="N9" s="102"/>
      <c r="O9" s="16"/>
      <c r="P9" s="16"/>
      <c r="Q9" s="16"/>
      <c r="R9" s="16"/>
      <c r="AE9" s="111"/>
    </row>
    <row r="10" spans="2:31" s="11" customFormat="1">
      <c r="B10" s="17" t="s">
        <v>217</v>
      </c>
      <c r="C10" s="18" t="s">
        <v>14</v>
      </c>
      <c r="D10" s="18" t="s">
        <v>15</v>
      </c>
      <c r="E10" s="18" t="s">
        <v>16</v>
      </c>
      <c r="F10" s="18" t="s">
        <v>17</v>
      </c>
      <c r="G10" s="18" t="s">
        <v>18</v>
      </c>
      <c r="H10" s="18" t="s">
        <v>19</v>
      </c>
      <c r="I10" s="18" t="s">
        <v>20</v>
      </c>
      <c r="J10" s="18" t="s">
        <v>21</v>
      </c>
      <c r="K10" s="19">
        <v>9</v>
      </c>
      <c r="L10" s="20">
        <v>11</v>
      </c>
      <c r="M10" s="20">
        <v>12</v>
      </c>
      <c r="N10" s="20">
        <v>13</v>
      </c>
      <c r="O10" s="77"/>
      <c r="P10" s="8"/>
      <c r="Q10" s="8"/>
      <c r="R10" s="8"/>
      <c r="AE10" s="32">
        <v>14</v>
      </c>
    </row>
    <row r="11" spans="2:31" ht="31.5">
      <c r="B11" s="21">
        <v>1</v>
      </c>
      <c r="C11" s="22" t="s">
        <v>22</v>
      </c>
      <c r="D11" s="22" t="s">
        <v>14</v>
      </c>
      <c r="E11" s="22" t="s">
        <v>23</v>
      </c>
      <c r="F11" s="22" t="s">
        <v>23</v>
      </c>
      <c r="G11" s="22" t="s">
        <v>22</v>
      </c>
      <c r="H11" s="22" t="s">
        <v>23</v>
      </c>
      <c r="I11" s="22" t="s">
        <v>24</v>
      </c>
      <c r="J11" s="22" t="s">
        <v>22</v>
      </c>
      <c r="K11" s="49" t="s">
        <v>25</v>
      </c>
      <c r="L11" s="55">
        <f t="shared" ref="L11:AD11" si="0">L12+L22+L33+L46+L51+L66+L72+L85+L93+L118</f>
        <v>151907.70000000001</v>
      </c>
      <c r="M11" s="55">
        <f t="shared" si="0"/>
        <v>151907.70000000001</v>
      </c>
      <c r="N11" s="55">
        <f t="shared" si="0"/>
        <v>136523</v>
      </c>
      <c r="O11" s="55" t="e">
        <f t="shared" si="0"/>
        <v>#REF!</v>
      </c>
      <c r="P11" s="55" t="e">
        <f t="shared" si="0"/>
        <v>#REF!</v>
      </c>
      <c r="Q11" s="55" t="e">
        <f t="shared" si="0"/>
        <v>#REF!</v>
      </c>
      <c r="R11" s="55" t="e">
        <f t="shared" si="0"/>
        <v>#REF!</v>
      </c>
      <c r="S11" s="55" t="e">
        <f t="shared" si="0"/>
        <v>#REF!</v>
      </c>
      <c r="T11" s="55" t="e">
        <f t="shared" si="0"/>
        <v>#REF!</v>
      </c>
      <c r="U11" s="55" t="e">
        <f t="shared" si="0"/>
        <v>#REF!</v>
      </c>
      <c r="V11" s="55" t="e">
        <f t="shared" si="0"/>
        <v>#REF!</v>
      </c>
      <c r="W11" s="55" t="e">
        <f t="shared" si="0"/>
        <v>#REF!</v>
      </c>
      <c r="X11" s="55" t="e">
        <f t="shared" si="0"/>
        <v>#REF!</v>
      </c>
      <c r="Y11" s="55" t="e">
        <f t="shared" si="0"/>
        <v>#REF!</v>
      </c>
      <c r="Z11" s="55" t="e">
        <f t="shared" si="0"/>
        <v>#REF!</v>
      </c>
      <c r="AA11" s="55" t="e">
        <f t="shared" si="0"/>
        <v>#REF!</v>
      </c>
      <c r="AB11" s="55" t="e">
        <f t="shared" si="0"/>
        <v>#REF!</v>
      </c>
      <c r="AC11" s="55" t="e">
        <f t="shared" si="0"/>
        <v>#REF!</v>
      </c>
      <c r="AD11" s="55" t="e">
        <f t="shared" si="0"/>
        <v>#REF!</v>
      </c>
      <c r="AE11" s="43">
        <f>N11/M11*100</f>
        <v>89.87233695197807</v>
      </c>
    </row>
    <row r="12" spans="2:31">
      <c r="B12" s="21">
        <f>B11+1</f>
        <v>2</v>
      </c>
      <c r="C12" s="22" t="s">
        <v>22</v>
      </c>
      <c r="D12" s="22" t="s">
        <v>14</v>
      </c>
      <c r="E12" s="22" t="s">
        <v>26</v>
      </c>
      <c r="F12" s="22" t="s">
        <v>23</v>
      </c>
      <c r="G12" s="22" t="s">
        <v>22</v>
      </c>
      <c r="H12" s="22" t="s">
        <v>23</v>
      </c>
      <c r="I12" s="22" t="s">
        <v>24</v>
      </c>
      <c r="J12" s="22" t="s">
        <v>22</v>
      </c>
      <c r="K12" s="37" t="s">
        <v>27</v>
      </c>
      <c r="L12" s="55">
        <f>L13+L16</f>
        <v>61712.2</v>
      </c>
      <c r="M12" s="55">
        <f>M13+M16</f>
        <v>61712.2</v>
      </c>
      <c r="N12" s="55">
        <f>N13+N16</f>
        <v>61649.499999999993</v>
      </c>
      <c r="O12" s="44"/>
      <c r="P12" s="44"/>
      <c r="Q12" s="45"/>
      <c r="R12" s="45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3">
        <f t="shared" ref="AE12:AE85" si="1">N12/M12*100</f>
        <v>99.898399344051896</v>
      </c>
    </row>
    <row r="13" spans="2:31">
      <c r="B13" s="21">
        <f t="shared" ref="B13:B76" si="2">B12+1</f>
        <v>3</v>
      </c>
      <c r="C13" s="22" t="s">
        <v>28</v>
      </c>
      <c r="D13" s="22" t="s">
        <v>14</v>
      </c>
      <c r="E13" s="22" t="s">
        <v>26</v>
      </c>
      <c r="F13" s="22" t="s">
        <v>26</v>
      </c>
      <c r="G13" s="22" t="s">
        <v>22</v>
      </c>
      <c r="H13" s="22" t="s">
        <v>23</v>
      </c>
      <c r="I13" s="22" t="s">
        <v>24</v>
      </c>
      <c r="J13" s="22" t="s">
        <v>29</v>
      </c>
      <c r="K13" s="37" t="s">
        <v>30</v>
      </c>
      <c r="L13" s="55">
        <f t="shared" ref="L13:N14" si="3">L14</f>
        <v>38</v>
      </c>
      <c r="M13" s="55">
        <f t="shared" si="3"/>
        <v>38</v>
      </c>
      <c r="N13" s="55">
        <f t="shared" si="3"/>
        <v>37.700000000000003</v>
      </c>
      <c r="O13" s="44"/>
      <c r="P13" s="44"/>
      <c r="Q13" s="45"/>
      <c r="R13" s="45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3">
        <f t="shared" si="1"/>
        <v>99.21052631578948</v>
      </c>
    </row>
    <row r="14" spans="2:31" ht="63">
      <c r="B14" s="21">
        <f t="shared" si="2"/>
        <v>4</v>
      </c>
      <c r="C14" s="22" t="s">
        <v>28</v>
      </c>
      <c r="D14" s="22" t="s">
        <v>14</v>
      </c>
      <c r="E14" s="22" t="s">
        <v>26</v>
      </c>
      <c r="F14" s="22" t="s">
        <v>26</v>
      </c>
      <c r="G14" s="22" t="s">
        <v>31</v>
      </c>
      <c r="H14" s="22" t="s">
        <v>23</v>
      </c>
      <c r="I14" s="22" t="s">
        <v>24</v>
      </c>
      <c r="J14" s="22" t="s">
        <v>29</v>
      </c>
      <c r="K14" s="37" t="s">
        <v>32</v>
      </c>
      <c r="L14" s="55">
        <f t="shared" si="3"/>
        <v>38</v>
      </c>
      <c r="M14" s="55">
        <f t="shared" si="3"/>
        <v>38</v>
      </c>
      <c r="N14" s="55">
        <f t="shared" si="3"/>
        <v>37.700000000000003</v>
      </c>
      <c r="O14" s="44"/>
      <c r="P14" s="44"/>
      <c r="Q14" s="45"/>
      <c r="R14" s="45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3">
        <f t="shared" si="1"/>
        <v>99.21052631578948</v>
      </c>
    </row>
    <row r="15" spans="2:31" ht="63">
      <c r="B15" s="21">
        <f t="shared" si="2"/>
        <v>5</v>
      </c>
      <c r="C15" s="22" t="s">
        <v>28</v>
      </c>
      <c r="D15" s="22" t="s">
        <v>14</v>
      </c>
      <c r="E15" s="22" t="s">
        <v>26</v>
      </c>
      <c r="F15" s="22" t="s">
        <v>26</v>
      </c>
      <c r="G15" s="22" t="s">
        <v>33</v>
      </c>
      <c r="H15" s="22" t="s">
        <v>34</v>
      </c>
      <c r="I15" s="22" t="s">
        <v>24</v>
      </c>
      <c r="J15" s="22" t="s">
        <v>29</v>
      </c>
      <c r="K15" s="57" t="s">
        <v>35</v>
      </c>
      <c r="L15" s="55">
        <v>38</v>
      </c>
      <c r="M15" s="55">
        <v>38</v>
      </c>
      <c r="N15" s="55">
        <v>37.700000000000003</v>
      </c>
      <c r="O15" s="44"/>
      <c r="P15" s="44"/>
      <c r="Q15" s="45"/>
      <c r="R15" s="45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3">
        <f t="shared" si="1"/>
        <v>99.21052631578948</v>
      </c>
    </row>
    <row r="16" spans="2:31">
      <c r="B16" s="21">
        <f t="shared" si="2"/>
        <v>6</v>
      </c>
      <c r="C16" s="22" t="s">
        <v>28</v>
      </c>
      <c r="D16" s="22" t="s">
        <v>14</v>
      </c>
      <c r="E16" s="22" t="s">
        <v>26</v>
      </c>
      <c r="F16" s="22" t="s">
        <v>34</v>
      </c>
      <c r="G16" s="22" t="s">
        <v>22</v>
      </c>
      <c r="H16" s="22" t="s">
        <v>26</v>
      </c>
      <c r="I16" s="22" t="s">
        <v>24</v>
      </c>
      <c r="J16" s="22" t="s">
        <v>29</v>
      </c>
      <c r="K16" s="37" t="s">
        <v>36</v>
      </c>
      <c r="L16" s="55">
        <f>L17+L18+L19+L20+L21</f>
        <v>61674.2</v>
      </c>
      <c r="M16" s="55">
        <f>M17+M18+M19+M20+M21</f>
        <v>61674.2</v>
      </c>
      <c r="N16" s="55">
        <f>N17+N18+N19+N20+N21</f>
        <v>61611.799999999996</v>
      </c>
      <c r="O16" s="44"/>
      <c r="P16" s="44"/>
      <c r="Q16" s="45"/>
      <c r="R16" s="45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3">
        <f t="shared" si="1"/>
        <v>99.898823170791033</v>
      </c>
    </row>
    <row r="17" spans="2:31" ht="110.25">
      <c r="B17" s="21">
        <f t="shared" si="2"/>
        <v>7</v>
      </c>
      <c r="C17" s="22" t="s">
        <v>28</v>
      </c>
      <c r="D17" s="22" t="s">
        <v>14</v>
      </c>
      <c r="E17" s="22" t="s">
        <v>26</v>
      </c>
      <c r="F17" s="22" t="s">
        <v>34</v>
      </c>
      <c r="G17" s="22" t="s">
        <v>31</v>
      </c>
      <c r="H17" s="22" t="s">
        <v>26</v>
      </c>
      <c r="I17" s="22" t="s">
        <v>24</v>
      </c>
      <c r="J17" s="22" t="s">
        <v>29</v>
      </c>
      <c r="K17" s="57" t="s">
        <v>37</v>
      </c>
      <c r="L17" s="55">
        <v>60500</v>
      </c>
      <c r="M17" s="55">
        <v>60500</v>
      </c>
      <c r="N17" s="55">
        <v>60439.5</v>
      </c>
      <c r="O17" s="44"/>
      <c r="P17" s="44"/>
      <c r="Q17" s="45"/>
      <c r="R17" s="45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3">
        <f t="shared" si="1"/>
        <v>99.9</v>
      </c>
    </row>
    <row r="18" spans="2:31" ht="159" customHeight="1">
      <c r="B18" s="21">
        <f t="shared" si="2"/>
        <v>8</v>
      </c>
      <c r="C18" s="22" t="s">
        <v>28</v>
      </c>
      <c r="D18" s="22" t="s">
        <v>14</v>
      </c>
      <c r="E18" s="22" t="s">
        <v>26</v>
      </c>
      <c r="F18" s="22" t="s">
        <v>34</v>
      </c>
      <c r="G18" s="22" t="s">
        <v>38</v>
      </c>
      <c r="H18" s="22" t="s">
        <v>26</v>
      </c>
      <c r="I18" s="22" t="s">
        <v>24</v>
      </c>
      <c r="J18" s="22" t="s">
        <v>29</v>
      </c>
      <c r="K18" s="59" t="s">
        <v>39</v>
      </c>
      <c r="L18" s="55">
        <v>104</v>
      </c>
      <c r="M18" s="55">
        <v>104</v>
      </c>
      <c r="N18" s="55">
        <v>104.2</v>
      </c>
      <c r="O18" s="44"/>
      <c r="P18" s="44"/>
      <c r="Q18" s="45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3">
        <f t="shared" si="1"/>
        <v>100.19230769230769</v>
      </c>
    </row>
    <row r="19" spans="2:31" ht="63">
      <c r="B19" s="21">
        <f t="shared" si="2"/>
        <v>9</v>
      </c>
      <c r="C19" s="22" t="s">
        <v>28</v>
      </c>
      <c r="D19" s="22" t="s">
        <v>14</v>
      </c>
      <c r="E19" s="22" t="s">
        <v>26</v>
      </c>
      <c r="F19" s="22" t="s">
        <v>34</v>
      </c>
      <c r="G19" s="22" t="s">
        <v>40</v>
      </c>
      <c r="H19" s="22" t="s">
        <v>26</v>
      </c>
      <c r="I19" s="22" t="s">
        <v>24</v>
      </c>
      <c r="J19" s="22" t="s">
        <v>29</v>
      </c>
      <c r="K19" s="57" t="s">
        <v>41</v>
      </c>
      <c r="L19" s="55">
        <v>600.20000000000005</v>
      </c>
      <c r="M19" s="55">
        <v>600.20000000000005</v>
      </c>
      <c r="N19" s="55">
        <v>600.4</v>
      </c>
      <c r="O19" s="44"/>
      <c r="P19" s="44"/>
      <c r="Q19" s="45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3">
        <f t="shared" si="1"/>
        <v>100.03332222592466</v>
      </c>
    </row>
    <row r="20" spans="2:31" ht="126">
      <c r="B20" s="21">
        <f t="shared" si="2"/>
        <v>10</v>
      </c>
      <c r="C20" s="22" t="s">
        <v>28</v>
      </c>
      <c r="D20" s="22" t="s">
        <v>14</v>
      </c>
      <c r="E20" s="22" t="s">
        <v>26</v>
      </c>
      <c r="F20" s="22" t="s">
        <v>34</v>
      </c>
      <c r="G20" s="22" t="s">
        <v>42</v>
      </c>
      <c r="H20" s="22" t="s">
        <v>26</v>
      </c>
      <c r="I20" s="22" t="s">
        <v>24</v>
      </c>
      <c r="J20" s="22" t="s">
        <v>29</v>
      </c>
      <c r="K20" s="57" t="s">
        <v>43</v>
      </c>
      <c r="L20" s="55">
        <v>470</v>
      </c>
      <c r="M20" s="55">
        <v>470</v>
      </c>
      <c r="N20" s="55">
        <v>467.7</v>
      </c>
      <c r="O20" s="44"/>
      <c r="P20" s="44"/>
      <c r="Q20" s="45"/>
      <c r="R20" s="45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3">
        <f t="shared" si="1"/>
        <v>99.510638297872333</v>
      </c>
    </row>
    <row r="21" spans="2:31" ht="78.75">
      <c r="B21" s="21">
        <f t="shared" si="2"/>
        <v>11</v>
      </c>
      <c r="C21" s="22" t="s">
        <v>28</v>
      </c>
      <c r="D21" s="22" t="s">
        <v>14</v>
      </c>
      <c r="E21" s="22" t="s">
        <v>26</v>
      </c>
      <c r="F21" s="22" t="s">
        <v>34</v>
      </c>
      <c r="G21" s="22" t="s">
        <v>44</v>
      </c>
      <c r="H21" s="22" t="s">
        <v>26</v>
      </c>
      <c r="I21" s="22" t="s">
        <v>24</v>
      </c>
      <c r="J21" s="22" t="s">
        <v>29</v>
      </c>
      <c r="K21" s="58" t="s">
        <v>45</v>
      </c>
      <c r="L21" s="55">
        <v>0</v>
      </c>
      <c r="M21" s="55">
        <v>0</v>
      </c>
      <c r="N21" s="55">
        <v>0</v>
      </c>
      <c r="O21" s="44"/>
      <c r="P21" s="44"/>
      <c r="Q21" s="45"/>
      <c r="R21" s="45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3">
        <v>0</v>
      </c>
    </row>
    <row r="22" spans="2:31" ht="63">
      <c r="B22" s="21">
        <f t="shared" si="2"/>
        <v>12</v>
      </c>
      <c r="C22" s="22" t="s">
        <v>22</v>
      </c>
      <c r="D22" s="22" t="s">
        <v>14</v>
      </c>
      <c r="E22" s="22" t="s">
        <v>46</v>
      </c>
      <c r="F22" s="22" t="s">
        <v>23</v>
      </c>
      <c r="G22" s="22" t="s">
        <v>22</v>
      </c>
      <c r="H22" s="22" t="s">
        <v>23</v>
      </c>
      <c r="I22" s="22" t="s">
        <v>24</v>
      </c>
      <c r="J22" s="22" t="s">
        <v>22</v>
      </c>
      <c r="K22" s="37" t="s">
        <v>47</v>
      </c>
      <c r="L22" s="55">
        <f t="shared" ref="L22:N23" si="4">L23</f>
        <v>685.2</v>
      </c>
      <c r="M22" s="55">
        <f t="shared" si="4"/>
        <v>685.2</v>
      </c>
      <c r="N22" s="55">
        <f t="shared" si="4"/>
        <v>797.6</v>
      </c>
      <c r="O22" s="44"/>
      <c r="P22" s="44"/>
      <c r="Q22" s="45"/>
      <c r="R22" s="45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3">
        <f t="shared" si="1"/>
        <v>116.40396964389959</v>
      </c>
    </row>
    <row r="23" spans="2:31" ht="47.25">
      <c r="B23" s="21">
        <f t="shared" si="2"/>
        <v>13</v>
      </c>
      <c r="C23" s="23" t="s">
        <v>48</v>
      </c>
      <c r="D23" s="23" t="s">
        <v>14</v>
      </c>
      <c r="E23" s="23" t="s">
        <v>46</v>
      </c>
      <c r="F23" s="23" t="s">
        <v>34</v>
      </c>
      <c r="G23" s="23" t="s">
        <v>22</v>
      </c>
      <c r="H23" s="23" t="s">
        <v>26</v>
      </c>
      <c r="I23" s="23" t="s">
        <v>24</v>
      </c>
      <c r="J23" s="23" t="s">
        <v>29</v>
      </c>
      <c r="K23" s="59" t="s">
        <v>49</v>
      </c>
      <c r="L23" s="55">
        <f t="shared" si="4"/>
        <v>685.2</v>
      </c>
      <c r="M23" s="55">
        <f t="shared" si="4"/>
        <v>685.2</v>
      </c>
      <c r="N23" s="55">
        <f t="shared" si="4"/>
        <v>797.6</v>
      </c>
      <c r="O23" s="44"/>
      <c r="P23" s="44"/>
      <c r="Q23" s="45"/>
      <c r="R23" s="45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3">
        <f t="shared" si="1"/>
        <v>116.40396964389959</v>
      </c>
    </row>
    <row r="24" spans="2:31" ht="47.25">
      <c r="B24" s="21">
        <f t="shared" si="2"/>
        <v>14</v>
      </c>
      <c r="C24" s="23" t="s">
        <v>48</v>
      </c>
      <c r="D24" s="23" t="s">
        <v>14</v>
      </c>
      <c r="E24" s="23" t="s">
        <v>46</v>
      </c>
      <c r="F24" s="23" t="s">
        <v>34</v>
      </c>
      <c r="G24" s="23" t="s">
        <v>50</v>
      </c>
      <c r="H24" s="23" t="s">
        <v>26</v>
      </c>
      <c r="I24" s="23" t="s">
        <v>24</v>
      </c>
      <c r="J24" s="23" t="s">
        <v>29</v>
      </c>
      <c r="K24" s="59" t="s">
        <v>49</v>
      </c>
      <c r="L24" s="55">
        <f>L25+L27+L29+L31</f>
        <v>685.2</v>
      </c>
      <c r="M24" s="55">
        <f>M25+M27+M29+M31</f>
        <v>685.2</v>
      </c>
      <c r="N24" s="55">
        <f>N25+N27+N29+N31</f>
        <v>797.6</v>
      </c>
      <c r="O24" s="44"/>
      <c r="P24" s="44"/>
      <c r="Q24" s="45"/>
      <c r="R24" s="45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3">
        <f t="shared" si="1"/>
        <v>116.40396964389959</v>
      </c>
    </row>
    <row r="25" spans="2:31" ht="110.25">
      <c r="B25" s="21">
        <f t="shared" si="2"/>
        <v>15</v>
      </c>
      <c r="C25" s="23" t="s">
        <v>48</v>
      </c>
      <c r="D25" s="23" t="s">
        <v>14</v>
      </c>
      <c r="E25" s="23" t="s">
        <v>46</v>
      </c>
      <c r="F25" s="23" t="s">
        <v>34</v>
      </c>
      <c r="G25" s="23" t="s">
        <v>51</v>
      </c>
      <c r="H25" s="23" t="s">
        <v>26</v>
      </c>
      <c r="I25" s="23" t="s">
        <v>24</v>
      </c>
      <c r="J25" s="23" t="s">
        <v>29</v>
      </c>
      <c r="K25" s="57" t="s">
        <v>52</v>
      </c>
      <c r="L25" s="55">
        <f>L26</f>
        <v>324.5</v>
      </c>
      <c r="M25" s="55">
        <f>M26</f>
        <v>324.5</v>
      </c>
      <c r="N25" s="55">
        <f>N26</f>
        <v>413.3</v>
      </c>
      <c r="O25" s="44"/>
      <c r="P25" s="44"/>
      <c r="Q25" s="45"/>
      <c r="R25" s="45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3">
        <f t="shared" si="1"/>
        <v>127.36517719568567</v>
      </c>
    </row>
    <row r="26" spans="2:31" ht="173.25">
      <c r="B26" s="21">
        <f t="shared" si="2"/>
        <v>16</v>
      </c>
      <c r="C26" s="23" t="s">
        <v>48</v>
      </c>
      <c r="D26" s="23" t="s">
        <v>14</v>
      </c>
      <c r="E26" s="23" t="s">
        <v>46</v>
      </c>
      <c r="F26" s="23" t="s">
        <v>34</v>
      </c>
      <c r="G26" s="23" t="s">
        <v>53</v>
      </c>
      <c r="H26" s="23" t="s">
        <v>26</v>
      </c>
      <c r="I26" s="23" t="s">
        <v>24</v>
      </c>
      <c r="J26" s="23" t="s">
        <v>29</v>
      </c>
      <c r="K26" s="59" t="s">
        <v>54</v>
      </c>
      <c r="L26" s="55">
        <v>324.5</v>
      </c>
      <c r="M26" s="55">
        <v>324.5</v>
      </c>
      <c r="N26" s="55">
        <v>413.3</v>
      </c>
      <c r="O26" s="44"/>
      <c r="P26" s="44"/>
      <c r="Q26" s="45"/>
      <c r="R26" s="45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3">
        <f t="shared" si="1"/>
        <v>127.36517719568567</v>
      </c>
    </row>
    <row r="27" spans="2:31" ht="126">
      <c r="B27" s="21">
        <f t="shared" si="2"/>
        <v>17</v>
      </c>
      <c r="C27" s="23" t="s">
        <v>48</v>
      </c>
      <c r="D27" s="23" t="s">
        <v>14</v>
      </c>
      <c r="E27" s="23" t="s">
        <v>46</v>
      </c>
      <c r="F27" s="23" t="s">
        <v>34</v>
      </c>
      <c r="G27" s="23" t="s">
        <v>55</v>
      </c>
      <c r="H27" s="23" t="s">
        <v>26</v>
      </c>
      <c r="I27" s="23" t="s">
        <v>24</v>
      </c>
      <c r="J27" s="23" t="s">
        <v>29</v>
      </c>
      <c r="K27" s="59" t="s">
        <v>56</v>
      </c>
      <c r="L27" s="55">
        <f>L28</f>
        <v>2.2999999999999998</v>
      </c>
      <c r="M27" s="55">
        <f>M28</f>
        <v>2.2999999999999998</v>
      </c>
      <c r="N27" s="55">
        <f>N28</f>
        <v>2.2000000000000002</v>
      </c>
      <c r="O27" s="44"/>
      <c r="P27" s="44"/>
      <c r="Q27" s="45"/>
      <c r="R27" s="45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3">
        <f t="shared" si="1"/>
        <v>95.652173913043498</v>
      </c>
    </row>
    <row r="28" spans="2:31" ht="189">
      <c r="B28" s="21">
        <f t="shared" si="2"/>
        <v>18</v>
      </c>
      <c r="C28" s="23" t="s">
        <v>48</v>
      </c>
      <c r="D28" s="23" t="s">
        <v>14</v>
      </c>
      <c r="E28" s="23" t="s">
        <v>46</v>
      </c>
      <c r="F28" s="23" t="s">
        <v>34</v>
      </c>
      <c r="G28" s="23" t="s">
        <v>57</v>
      </c>
      <c r="H28" s="23" t="s">
        <v>26</v>
      </c>
      <c r="I28" s="23" t="s">
        <v>24</v>
      </c>
      <c r="J28" s="23" t="s">
        <v>29</v>
      </c>
      <c r="K28" s="59" t="s">
        <v>58</v>
      </c>
      <c r="L28" s="55">
        <v>2.2999999999999998</v>
      </c>
      <c r="M28" s="55">
        <v>2.2999999999999998</v>
      </c>
      <c r="N28" s="55">
        <v>2.2000000000000002</v>
      </c>
      <c r="O28" s="44"/>
      <c r="P28" s="44"/>
      <c r="Q28" s="45"/>
      <c r="R28" s="45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3">
        <f t="shared" si="1"/>
        <v>95.652173913043498</v>
      </c>
    </row>
    <row r="29" spans="2:31" ht="110.25">
      <c r="B29" s="21">
        <f t="shared" si="2"/>
        <v>19</v>
      </c>
      <c r="C29" s="23" t="s">
        <v>48</v>
      </c>
      <c r="D29" s="23" t="s">
        <v>14</v>
      </c>
      <c r="E29" s="23" t="s">
        <v>46</v>
      </c>
      <c r="F29" s="23" t="s">
        <v>34</v>
      </c>
      <c r="G29" s="23" t="s">
        <v>59</v>
      </c>
      <c r="H29" s="23" t="s">
        <v>26</v>
      </c>
      <c r="I29" s="23" t="s">
        <v>24</v>
      </c>
      <c r="J29" s="23" t="s">
        <v>29</v>
      </c>
      <c r="K29" s="59" t="s">
        <v>60</v>
      </c>
      <c r="L29" s="55">
        <f>L30</f>
        <v>401.2</v>
      </c>
      <c r="M29" s="55">
        <f>M30</f>
        <v>401.2</v>
      </c>
      <c r="N29" s="55">
        <f>N30</f>
        <v>427.1</v>
      </c>
      <c r="O29" s="44"/>
      <c r="P29" s="44"/>
      <c r="Q29" s="45"/>
      <c r="R29" s="45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3">
        <f t="shared" si="1"/>
        <v>106.45563310069792</v>
      </c>
    </row>
    <row r="30" spans="2:31" ht="173.25">
      <c r="B30" s="21">
        <f t="shared" si="2"/>
        <v>20</v>
      </c>
      <c r="C30" s="23" t="s">
        <v>48</v>
      </c>
      <c r="D30" s="23" t="s">
        <v>14</v>
      </c>
      <c r="E30" s="23" t="s">
        <v>46</v>
      </c>
      <c r="F30" s="23" t="s">
        <v>34</v>
      </c>
      <c r="G30" s="23" t="s">
        <v>61</v>
      </c>
      <c r="H30" s="23" t="s">
        <v>26</v>
      </c>
      <c r="I30" s="23" t="s">
        <v>24</v>
      </c>
      <c r="J30" s="23" t="s">
        <v>29</v>
      </c>
      <c r="K30" s="59" t="s">
        <v>62</v>
      </c>
      <c r="L30" s="55">
        <v>401.2</v>
      </c>
      <c r="M30" s="55">
        <v>401.2</v>
      </c>
      <c r="N30" s="55">
        <v>427.1</v>
      </c>
      <c r="O30" s="44"/>
      <c r="P30" s="44"/>
      <c r="Q30" s="45"/>
      <c r="R30" s="45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3">
        <f t="shared" si="1"/>
        <v>106.45563310069792</v>
      </c>
    </row>
    <row r="31" spans="2:31" ht="110.25">
      <c r="B31" s="21">
        <f t="shared" si="2"/>
        <v>21</v>
      </c>
      <c r="C31" s="23" t="s">
        <v>48</v>
      </c>
      <c r="D31" s="23" t="s">
        <v>14</v>
      </c>
      <c r="E31" s="23" t="s">
        <v>46</v>
      </c>
      <c r="F31" s="23" t="s">
        <v>34</v>
      </c>
      <c r="G31" s="23" t="s">
        <v>63</v>
      </c>
      <c r="H31" s="23" t="s">
        <v>26</v>
      </c>
      <c r="I31" s="23" t="s">
        <v>24</v>
      </c>
      <c r="J31" s="23" t="s">
        <v>29</v>
      </c>
      <c r="K31" s="59" t="s">
        <v>64</v>
      </c>
      <c r="L31" s="55">
        <f>L32</f>
        <v>-42.8</v>
      </c>
      <c r="M31" s="55">
        <f>M32</f>
        <v>-42.8</v>
      </c>
      <c r="N31" s="55">
        <f>N32</f>
        <v>-45</v>
      </c>
      <c r="O31" s="44"/>
      <c r="P31" s="44"/>
      <c r="Q31" s="45"/>
      <c r="R31" s="45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3">
        <f t="shared" si="1"/>
        <v>105.14018691588787</v>
      </c>
    </row>
    <row r="32" spans="2:31" ht="173.25">
      <c r="B32" s="21">
        <f t="shared" si="2"/>
        <v>22</v>
      </c>
      <c r="C32" s="23" t="s">
        <v>48</v>
      </c>
      <c r="D32" s="23" t="s">
        <v>14</v>
      </c>
      <c r="E32" s="23" t="s">
        <v>46</v>
      </c>
      <c r="F32" s="23" t="s">
        <v>34</v>
      </c>
      <c r="G32" s="23" t="s">
        <v>65</v>
      </c>
      <c r="H32" s="23" t="s">
        <v>26</v>
      </c>
      <c r="I32" s="23" t="s">
        <v>24</v>
      </c>
      <c r="J32" s="23" t="s">
        <v>29</v>
      </c>
      <c r="K32" s="59" t="s">
        <v>66</v>
      </c>
      <c r="L32" s="55">
        <v>-42.8</v>
      </c>
      <c r="M32" s="55">
        <v>-42.8</v>
      </c>
      <c r="N32" s="55">
        <v>-45</v>
      </c>
      <c r="O32" s="44"/>
      <c r="P32" s="44"/>
      <c r="Q32" s="45"/>
      <c r="R32" s="45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3">
        <f t="shared" si="1"/>
        <v>105.14018691588787</v>
      </c>
    </row>
    <row r="33" spans="2:31">
      <c r="B33" s="21">
        <f t="shared" si="2"/>
        <v>23</v>
      </c>
      <c r="C33" s="22" t="s">
        <v>22</v>
      </c>
      <c r="D33" s="22" t="s">
        <v>14</v>
      </c>
      <c r="E33" s="22" t="s">
        <v>67</v>
      </c>
      <c r="F33" s="22" t="s">
        <v>23</v>
      </c>
      <c r="G33" s="22" t="s">
        <v>22</v>
      </c>
      <c r="H33" s="22" t="s">
        <v>23</v>
      </c>
      <c r="I33" s="22" t="s">
        <v>24</v>
      </c>
      <c r="J33" s="22" t="s">
        <v>22</v>
      </c>
      <c r="K33" s="24" t="s">
        <v>68</v>
      </c>
      <c r="L33" s="55">
        <f>L34+L40+L42+L44</f>
        <v>43604.6</v>
      </c>
      <c r="M33" s="55">
        <f t="shared" ref="M33:N33" si="5">M34+M40+M42+M44</f>
        <v>43604.6</v>
      </c>
      <c r="N33" s="55">
        <f t="shared" si="5"/>
        <v>30162.600000000002</v>
      </c>
      <c r="O33" s="44"/>
      <c r="P33" s="44"/>
      <c r="Q33" s="45"/>
      <c r="R33" s="45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3">
        <f t="shared" si="1"/>
        <v>69.172977162959882</v>
      </c>
    </row>
    <row r="34" spans="2:31" ht="31.5">
      <c r="B34" s="21">
        <f t="shared" si="2"/>
        <v>24</v>
      </c>
      <c r="C34" s="22" t="s">
        <v>28</v>
      </c>
      <c r="D34" s="22" t="s">
        <v>14</v>
      </c>
      <c r="E34" s="22" t="s">
        <v>67</v>
      </c>
      <c r="F34" s="22" t="s">
        <v>26</v>
      </c>
      <c r="G34" s="22" t="s">
        <v>22</v>
      </c>
      <c r="H34" s="22" t="s">
        <v>23</v>
      </c>
      <c r="I34" s="22" t="s">
        <v>24</v>
      </c>
      <c r="J34" s="25" t="s">
        <v>29</v>
      </c>
      <c r="K34" s="37" t="s">
        <v>69</v>
      </c>
      <c r="L34" s="55">
        <f>L35+L38</f>
        <v>38628.6</v>
      </c>
      <c r="M34" s="55">
        <f>M35+M38</f>
        <v>38628.6</v>
      </c>
      <c r="N34" s="55">
        <f>N35+N38</f>
        <v>25326</v>
      </c>
      <c r="O34" s="44"/>
      <c r="P34" s="44"/>
      <c r="Q34" s="45"/>
      <c r="R34" s="45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3">
        <f t="shared" si="1"/>
        <v>65.562821329274172</v>
      </c>
    </row>
    <row r="35" spans="2:31" ht="47.25">
      <c r="B35" s="21">
        <f t="shared" si="2"/>
        <v>25</v>
      </c>
      <c r="C35" s="22" t="s">
        <v>28</v>
      </c>
      <c r="D35" s="22" t="s">
        <v>14</v>
      </c>
      <c r="E35" s="22" t="s">
        <v>67</v>
      </c>
      <c r="F35" s="22" t="s">
        <v>26</v>
      </c>
      <c r="G35" s="22" t="s">
        <v>31</v>
      </c>
      <c r="H35" s="22" t="s">
        <v>26</v>
      </c>
      <c r="I35" s="22" t="s">
        <v>24</v>
      </c>
      <c r="J35" s="25" t="s">
        <v>29</v>
      </c>
      <c r="K35" s="37" t="s">
        <v>70</v>
      </c>
      <c r="L35" s="55">
        <f>L36</f>
        <v>26750.3</v>
      </c>
      <c r="M35" s="55">
        <f>M36</f>
        <v>26750.3</v>
      </c>
      <c r="N35" s="55">
        <f>N36+N37</f>
        <v>16705.8</v>
      </c>
      <c r="O35" s="44"/>
      <c r="P35" s="44"/>
      <c r="Q35" s="45"/>
      <c r="R35" s="45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3">
        <f t="shared" si="1"/>
        <v>62.450888401251568</v>
      </c>
    </row>
    <row r="36" spans="2:31" ht="47.25">
      <c r="B36" s="21">
        <f t="shared" si="2"/>
        <v>26</v>
      </c>
      <c r="C36" s="22" t="s">
        <v>28</v>
      </c>
      <c r="D36" s="35" t="s">
        <v>14</v>
      </c>
      <c r="E36" s="35" t="s">
        <v>67</v>
      </c>
      <c r="F36" s="35" t="s">
        <v>26</v>
      </c>
      <c r="G36" s="35" t="s">
        <v>71</v>
      </c>
      <c r="H36" s="35" t="s">
        <v>26</v>
      </c>
      <c r="I36" s="35" t="s">
        <v>24</v>
      </c>
      <c r="J36" s="36" t="s">
        <v>29</v>
      </c>
      <c r="K36" s="38" t="s">
        <v>70</v>
      </c>
      <c r="L36" s="55">
        <v>26750.3</v>
      </c>
      <c r="M36" s="55">
        <v>26750.3</v>
      </c>
      <c r="N36" s="87">
        <v>16713.2</v>
      </c>
      <c r="O36" s="44"/>
      <c r="P36" s="44"/>
      <c r="Q36" s="45"/>
      <c r="R36" s="45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3">
        <f t="shared" si="1"/>
        <v>62.478551642411496</v>
      </c>
    </row>
    <row r="37" spans="2:31" ht="63">
      <c r="B37" s="21">
        <f t="shared" si="2"/>
        <v>27</v>
      </c>
      <c r="C37" s="22" t="s">
        <v>28</v>
      </c>
      <c r="D37" s="23" t="s">
        <v>14</v>
      </c>
      <c r="E37" s="23" t="s">
        <v>67</v>
      </c>
      <c r="F37" s="23" t="s">
        <v>26</v>
      </c>
      <c r="G37" s="23" t="s">
        <v>33</v>
      </c>
      <c r="H37" s="23" t="s">
        <v>26</v>
      </c>
      <c r="I37" s="23" t="s">
        <v>24</v>
      </c>
      <c r="J37" s="23" t="s">
        <v>29</v>
      </c>
      <c r="K37" s="86" t="s">
        <v>394</v>
      </c>
      <c r="L37" s="55">
        <v>0</v>
      </c>
      <c r="M37" s="55">
        <v>0</v>
      </c>
      <c r="N37" s="87">
        <v>-7.4</v>
      </c>
      <c r="O37" s="44"/>
      <c r="P37" s="44"/>
      <c r="Q37" s="45"/>
      <c r="R37" s="45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3">
        <v>0</v>
      </c>
    </row>
    <row r="38" spans="2:31" ht="63">
      <c r="B38" s="21">
        <f t="shared" si="2"/>
        <v>28</v>
      </c>
      <c r="C38" s="22" t="s">
        <v>28</v>
      </c>
      <c r="D38" s="22" t="s">
        <v>14</v>
      </c>
      <c r="E38" s="22" t="s">
        <v>67</v>
      </c>
      <c r="F38" s="22" t="s">
        <v>26</v>
      </c>
      <c r="G38" s="22" t="s">
        <v>38</v>
      </c>
      <c r="H38" s="22" t="s">
        <v>26</v>
      </c>
      <c r="I38" s="22" t="s">
        <v>24</v>
      </c>
      <c r="J38" s="25" t="s">
        <v>29</v>
      </c>
      <c r="K38" s="37" t="s">
        <v>72</v>
      </c>
      <c r="L38" s="55">
        <f>L39</f>
        <v>11878.3</v>
      </c>
      <c r="M38" s="55">
        <f>M39</f>
        <v>11878.3</v>
      </c>
      <c r="N38" s="55">
        <f>N39</f>
        <v>8620.2000000000007</v>
      </c>
      <c r="O38" s="44"/>
      <c r="P38" s="44"/>
      <c r="Q38" s="45"/>
      <c r="R38" s="45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3">
        <f t="shared" si="1"/>
        <v>72.570990798346585</v>
      </c>
    </row>
    <row r="39" spans="2:31" ht="94.5">
      <c r="B39" s="21">
        <f t="shared" si="2"/>
        <v>29</v>
      </c>
      <c r="C39" s="33" t="s">
        <v>28</v>
      </c>
      <c r="D39" s="35" t="s">
        <v>14</v>
      </c>
      <c r="E39" s="35" t="s">
        <v>67</v>
      </c>
      <c r="F39" s="35" t="s">
        <v>26</v>
      </c>
      <c r="G39" s="35" t="s">
        <v>73</v>
      </c>
      <c r="H39" s="35" t="s">
        <v>34</v>
      </c>
      <c r="I39" s="35" t="s">
        <v>74</v>
      </c>
      <c r="J39" s="36" t="s">
        <v>29</v>
      </c>
      <c r="K39" s="38" t="s">
        <v>75</v>
      </c>
      <c r="L39" s="56">
        <v>11878.3</v>
      </c>
      <c r="M39" s="56">
        <v>11878.3</v>
      </c>
      <c r="N39" s="56">
        <v>8620.2000000000007</v>
      </c>
      <c r="O39" s="44"/>
      <c r="P39" s="44"/>
      <c r="Q39" s="45"/>
      <c r="R39" s="45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3">
        <f t="shared" si="1"/>
        <v>72.570990798346585</v>
      </c>
    </row>
    <row r="40" spans="2:31" ht="31.5">
      <c r="B40" s="21">
        <f t="shared" si="2"/>
        <v>30</v>
      </c>
      <c r="C40" s="22" t="s">
        <v>28</v>
      </c>
      <c r="D40" s="23" t="s">
        <v>14</v>
      </c>
      <c r="E40" s="23" t="s">
        <v>67</v>
      </c>
      <c r="F40" s="23" t="s">
        <v>34</v>
      </c>
      <c r="G40" s="23" t="s">
        <v>22</v>
      </c>
      <c r="H40" s="23" t="s">
        <v>34</v>
      </c>
      <c r="I40" s="23" t="s">
        <v>24</v>
      </c>
      <c r="J40" s="23" t="s">
        <v>29</v>
      </c>
      <c r="K40" s="37" t="s">
        <v>188</v>
      </c>
      <c r="L40" s="55">
        <f>L41</f>
        <v>0</v>
      </c>
      <c r="M40" s="55">
        <f t="shared" ref="M40:N40" si="6">M41</f>
        <v>0</v>
      </c>
      <c r="N40" s="55">
        <f t="shared" si="6"/>
        <v>-109</v>
      </c>
      <c r="O40" s="47"/>
      <c r="P40" s="47"/>
      <c r="Q40" s="47"/>
      <c r="R40" s="47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3">
        <v>0</v>
      </c>
    </row>
    <row r="41" spans="2:31" ht="31.5">
      <c r="B41" s="21">
        <f t="shared" si="2"/>
        <v>31</v>
      </c>
      <c r="C41" s="22" t="s">
        <v>28</v>
      </c>
      <c r="D41" s="23" t="s">
        <v>14</v>
      </c>
      <c r="E41" s="23" t="s">
        <v>67</v>
      </c>
      <c r="F41" s="23" t="s">
        <v>34</v>
      </c>
      <c r="G41" s="23" t="s">
        <v>31</v>
      </c>
      <c r="H41" s="23" t="s">
        <v>34</v>
      </c>
      <c r="I41" s="23" t="s">
        <v>24</v>
      </c>
      <c r="J41" s="23" t="s">
        <v>29</v>
      </c>
      <c r="K41" s="37" t="s">
        <v>188</v>
      </c>
      <c r="L41" s="55">
        <v>0</v>
      </c>
      <c r="M41" s="55">
        <v>0</v>
      </c>
      <c r="N41" s="55">
        <v>-109</v>
      </c>
      <c r="O41" s="47"/>
      <c r="P41" s="47"/>
      <c r="Q41" s="47"/>
      <c r="R41" s="47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3">
        <v>0</v>
      </c>
    </row>
    <row r="42" spans="2:31">
      <c r="B42" s="21">
        <f t="shared" si="2"/>
        <v>32</v>
      </c>
      <c r="C42" s="34" t="s">
        <v>28</v>
      </c>
      <c r="D42" s="34" t="s">
        <v>14</v>
      </c>
      <c r="E42" s="34" t="s">
        <v>67</v>
      </c>
      <c r="F42" s="34" t="s">
        <v>46</v>
      </c>
      <c r="G42" s="34" t="s">
        <v>22</v>
      </c>
      <c r="H42" s="34" t="s">
        <v>26</v>
      </c>
      <c r="I42" s="34" t="s">
        <v>24</v>
      </c>
      <c r="J42" s="34" t="s">
        <v>29</v>
      </c>
      <c r="K42" s="39" t="s">
        <v>76</v>
      </c>
      <c r="L42" s="79">
        <f>L43</f>
        <v>2936</v>
      </c>
      <c r="M42" s="79">
        <f>M43</f>
        <v>2936</v>
      </c>
      <c r="N42" s="79">
        <f>N43</f>
        <v>2910.2</v>
      </c>
      <c r="O42" s="44"/>
      <c r="P42" s="44"/>
      <c r="Q42" s="45"/>
      <c r="R42" s="45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3">
        <f t="shared" si="1"/>
        <v>99.121253405994551</v>
      </c>
    </row>
    <row r="43" spans="2:31">
      <c r="B43" s="21">
        <f t="shared" si="2"/>
        <v>33</v>
      </c>
      <c r="C43" s="22" t="s">
        <v>28</v>
      </c>
      <c r="D43" s="22" t="s">
        <v>14</v>
      </c>
      <c r="E43" s="22" t="s">
        <v>67</v>
      </c>
      <c r="F43" s="22" t="s">
        <v>46</v>
      </c>
      <c r="G43" s="22" t="s">
        <v>31</v>
      </c>
      <c r="H43" s="22" t="s">
        <v>26</v>
      </c>
      <c r="I43" s="22" t="s">
        <v>24</v>
      </c>
      <c r="J43" s="22" t="s">
        <v>29</v>
      </c>
      <c r="K43" s="37" t="s">
        <v>76</v>
      </c>
      <c r="L43" s="55">
        <v>2936</v>
      </c>
      <c r="M43" s="55">
        <v>2936</v>
      </c>
      <c r="N43" s="55">
        <v>2910.2</v>
      </c>
      <c r="O43" s="44"/>
      <c r="P43" s="44"/>
      <c r="Q43" s="45"/>
      <c r="R43" s="45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3">
        <f t="shared" si="1"/>
        <v>99.121253405994551</v>
      </c>
    </row>
    <row r="44" spans="2:31" ht="31.5">
      <c r="B44" s="21">
        <f t="shared" si="2"/>
        <v>34</v>
      </c>
      <c r="C44" s="22" t="s">
        <v>28</v>
      </c>
      <c r="D44" s="22" t="s">
        <v>14</v>
      </c>
      <c r="E44" s="22" t="s">
        <v>67</v>
      </c>
      <c r="F44" s="22" t="s">
        <v>77</v>
      </c>
      <c r="G44" s="22" t="s">
        <v>22</v>
      </c>
      <c r="H44" s="22" t="s">
        <v>34</v>
      </c>
      <c r="I44" s="22" t="s">
        <v>24</v>
      </c>
      <c r="J44" s="22" t="s">
        <v>29</v>
      </c>
      <c r="K44" s="57" t="s">
        <v>78</v>
      </c>
      <c r="L44" s="55">
        <f>L45</f>
        <v>2040</v>
      </c>
      <c r="M44" s="55">
        <f>M45</f>
        <v>2040</v>
      </c>
      <c r="N44" s="55">
        <f>N45</f>
        <v>2035.4</v>
      </c>
      <c r="O44" s="44"/>
      <c r="P44" s="44"/>
      <c r="Q44" s="45"/>
      <c r="R44" s="45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3">
        <f t="shared" si="1"/>
        <v>99.774509803921575</v>
      </c>
    </row>
    <row r="45" spans="2:31" ht="63">
      <c r="B45" s="21">
        <f t="shared" si="2"/>
        <v>35</v>
      </c>
      <c r="C45" s="22" t="s">
        <v>28</v>
      </c>
      <c r="D45" s="22" t="s">
        <v>14</v>
      </c>
      <c r="E45" s="22" t="s">
        <v>67</v>
      </c>
      <c r="F45" s="22" t="s">
        <v>77</v>
      </c>
      <c r="G45" s="22" t="s">
        <v>38</v>
      </c>
      <c r="H45" s="22" t="s">
        <v>34</v>
      </c>
      <c r="I45" s="22" t="s">
        <v>24</v>
      </c>
      <c r="J45" s="22" t="s">
        <v>29</v>
      </c>
      <c r="K45" s="57" t="s">
        <v>79</v>
      </c>
      <c r="L45" s="55">
        <v>2040</v>
      </c>
      <c r="M45" s="55">
        <v>2040</v>
      </c>
      <c r="N45" s="55">
        <v>2035.4</v>
      </c>
      <c r="O45" s="44"/>
      <c r="P45" s="44"/>
      <c r="Q45" s="45"/>
      <c r="R45" s="45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3">
        <f t="shared" si="1"/>
        <v>99.774509803921575</v>
      </c>
    </row>
    <row r="46" spans="2:31">
      <c r="B46" s="21">
        <f t="shared" si="2"/>
        <v>36</v>
      </c>
      <c r="C46" s="22" t="s">
        <v>22</v>
      </c>
      <c r="D46" s="22" t="s">
        <v>14</v>
      </c>
      <c r="E46" s="22" t="s">
        <v>80</v>
      </c>
      <c r="F46" s="22" t="s">
        <v>23</v>
      </c>
      <c r="G46" s="22" t="s">
        <v>22</v>
      </c>
      <c r="H46" s="22" t="s">
        <v>23</v>
      </c>
      <c r="I46" s="22" t="s">
        <v>24</v>
      </c>
      <c r="J46" s="22" t="s">
        <v>22</v>
      </c>
      <c r="K46" s="37" t="s">
        <v>81</v>
      </c>
      <c r="L46" s="55">
        <f t="shared" ref="L46:N47" si="7">L47</f>
        <v>3000</v>
      </c>
      <c r="M46" s="55">
        <f t="shared" si="7"/>
        <v>3000</v>
      </c>
      <c r="N46" s="55">
        <f t="shared" si="7"/>
        <v>2986.4</v>
      </c>
      <c r="O46" s="44"/>
      <c r="P46" s="44"/>
      <c r="Q46" s="45"/>
      <c r="R46" s="45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3">
        <f t="shared" si="1"/>
        <v>99.546666666666667</v>
      </c>
    </row>
    <row r="47" spans="2:31" ht="47.25">
      <c r="B47" s="21">
        <f t="shared" si="2"/>
        <v>37</v>
      </c>
      <c r="C47" s="22" t="s">
        <v>28</v>
      </c>
      <c r="D47" s="22" t="s">
        <v>14</v>
      </c>
      <c r="E47" s="22" t="s">
        <v>80</v>
      </c>
      <c r="F47" s="22" t="s">
        <v>46</v>
      </c>
      <c r="G47" s="22" t="s">
        <v>22</v>
      </c>
      <c r="H47" s="22" t="s">
        <v>26</v>
      </c>
      <c r="I47" s="22" t="s">
        <v>24</v>
      </c>
      <c r="J47" s="22" t="s">
        <v>29</v>
      </c>
      <c r="K47" s="57" t="s">
        <v>82</v>
      </c>
      <c r="L47" s="55">
        <f t="shared" si="7"/>
        <v>3000</v>
      </c>
      <c r="M47" s="55">
        <f t="shared" si="7"/>
        <v>3000</v>
      </c>
      <c r="N47" s="55">
        <f t="shared" si="7"/>
        <v>2986.4</v>
      </c>
      <c r="O47" s="44"/>
      <c r="P47" s="44"/>
      <c r="Q47" s="45"/>
      <c r="R47" s="45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3">
        <f t="shared" si="1"/>
        <v>99.546666666666667</v>
      </c>
    </row>
    <row r="48" spans="2:31" ht="78.75">
      <c r="B48" s="21">
        <f t="shared" si="2"/>
        <v>38</v>
      </c>
      <c r="C48" s="22" t="s">
        <v>28</v>
      </c>
      <c r="D48" s="22" t="s">
        <v>14</v>
      </c>
      <c r="E48" s="22" t="s">
        <v>80</v>
      </c>
      <c r="F48" s="22" t="s">
        <v>46</v>
      </c>
      <c r="G48" s="22" t="s">
        <v>31</v>
      </c>
      <c r="H48" s="22" t="s">
        <v>26</v>
      </c>
      <c r="I48" s="22" t="s">
        <v>24</v>
      </c>
      <c r="J48" s="22" t="s">
        <v>29</v>
      </c>
      <c r="K48" s="60" t="s">
        <v>83</v>
      </c>
      <c r="L48" s="55">
        <v>3000</v>
      </c>
      <c r="M48" s="55">
        <v>3000</v>
      </c>
      <c r="N48" s="55">
        <v>2986.4</v>
      </c>
      <c r="O48" s="44"/>
      <c r="P48" s="44"/>
      <c r="Q48" s="45"/>
      <c r="R48" s="45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3">
        <f t="shared" si="1"/>
        <v>99.546666666666667</v>
      </c>
    </row>
    <row r="49" spans="2:31" ht="31.5">
      <c r="B49" s="21">
        <f t="shared" si="2"/>
        <v>39</v>
      </c>
      <c r="C49" s="22" t="s">
        <v>28</v>
      </c>
      <c r="D49" s="22" t="s">
        <v>14</v>
      </c>
      <c r="E49" s="22" t="s">
        <v>191</v>
      </c>
      <c r="F49" s="22" t="s">
        <v>177</v>
      </c>
      <c r="G49" s="22" t="s">
        <v>22</v>
      </c>
      <c r="H49" s="22" t="s">
        <v>23</v>
      </c>
      <c r="I49" s="22" t="s">
        <v>24</v>
      </c>
      <c r="J49" s="22" t="s">
        <v>29</v>
      </c>
      <c r="K49" s="41" t="s">
        <v>192</v>
      </c>
      <c r="L49" s="55">
        <f>L50</f>
        <v>0</v>
      </c>
      <c r="M49" s="55">
        <f t="shared" ref="M49:N49" si="8">M50</f>
        <v>0</v>
      </c>
      <c r="N49" s="55">
        <f t="shared" si="8"/>
        <v>0.2</v>
      </c>
      <c r="O49" s="44"/>
      <c r="P49" s="44"/>
      <c r="Q49" s="45"/>
      <c r="R49" s="45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3">
        <v>0</v>
      </c>
    </row>
    <row r="50" spans="2:31" ht="47.25">
      <c r="B50" s="21">
        <f t="shared" si="2"/>
        <v>40</v>
      </c>
      <c r="C50" s="22" t="s">
        <v>28</v>
      </c>
      <c r="D50" s="22" t="s">
        <v>14</v>
      </c>
      <c r="E50" s="22" t="s">
        <v>191</v>
      </c>
      <c r="F50" s="22" t="s">
        <v>177</v>
      </c>
      <c r="G50" s="22" t="s">
        <v>185</v>
      </c>
      <c r="H50" s="22" t="s">
        <v>67</v>
      </c>
      <c r="I50" s="22" t="s">
        <v>24</v>
      </c>
      <c r="J50" s="22" t="s">
        <v>29</v>
      </c>
      <c r="K50" s="58" t="s">
        <v>193</v>
      </c>
      <c r="L50" s="55">
        <v>0</v>
      </c>
      <c r="M50" s="55">
        <v>0</v>
      </c>
      <c r="N50" s="55">
        <v>0.2</v>
      </c>
      <c r="O50" s="44"/>
      <c r="P50" s="44"/>
      <c r="Q50" s="45"/>
      <c r="R50" s="45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3">
        <v>0</v>
      </c>
    </row>
    <row r="51" spans="2:31" ht="63">
      <c r="B51" s="21">
        <f t="shared" si="2"/>
        <v>41</v>
      </c>
      <c r="C51" s="22" t="s">
        <v>22</v>
      </c>
      <c r="D51" s="22" t="s">
        <v>14</v>
      </c>
      <c r="E51" s="22" t="s">
        <v>84</v>
      </c>
      <c r="F51" s="22" t="s">
        <v>23</v>
      </c>
      <c r="G51" s="22" t="s">
        <v>22</v>
      </c>
      <c r="H51" s="22" t="s">
        <v>23</v>
      </c>
      <c r="I51" s="22" t="s">
        <v>24</v>
      </c>
      <c r="J51" s="22" t="s">
        <v>22</v>
      </c>
      <c r="K51" s="40" t="s">
        <v>85</v>
      </c>
      <c r="L51" s="55">
        <f>L52</f>
        <v>12737.9</v>
      </c>
      <c r="M51" s="55">
        <f>M52</f>
        <v>12737.9</v>
      </c>
      <c r="N51" s="55">
        <f>N52</f>
        <v>12755.3</v>
      </c>
      <c r="O51" s="44"/>
      <c r="P51" s="44"/>
      <c r="Q51" s="45"/>
      <c r="R51" s="45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3">
        <f t="shared" si="1"/>
        <v>100.1366002245268</v>
      </c>
    </row>
    <row r="52" spans="2:31" ht="141.75">
      <c r="B52" s="21">
        <f t="shared" si="2"/>
        <v>42</v>
      </c>
      <c r="C52" s="22" t="s">
        <v>22</v>
      </c>
      <c r="D52" s="22" t="s">
        <v>14</v>
      </c>
      <c r="E52" s="22" t="s">
        <v>84</v>
      </c>
      <c r="F52" s="22" t="s">
        <v>67</v>
      </c>
      <c r="G52" s="22" t="s">
        <v>22</v>
      </c>
      <c r="H52" s="22" t="s">
        <v>23</v>
      </c>
      <c r="I52" s="22" t="s">
        <v>24</v>
      </c>
      <c r="J52" s="22" t="s">
        <v>86</v>
      </c>
      <c r="K52" s="57" t="s">
        <v>87</v>
      </c>
      <c r="L52" s="55">
        <f>L53+L55+L57+L59+L62+L64</f>
        <v>12737.9</v>
      </c>
      <c r="M52" s="55">
        <f t="shared" ref="M52:N52" si="9">M53+M55+M57+M59+M62+M64</f>
        <v>12737.9</v>
      </c>
      <c r="N52" s="55">
        <f t="shared" si="9"/>
        <v>12755.3</v>
      </c>
      <c r="O52" s="44"/>
      <c r="P52" s="44"/>
      <c r="Q52" s="45"/>
      <c r="R52" s="45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3">
        <f t="shared" si="1"/>
        <v>100.1366002245268</v>
      </c>
    </row>
    <row r="53" spans="2:31" ht="94.5">
      <c r="B53" s="21">
        <f t="shared" si="2"/>
        <v>43</v>
      </c>
      <c r="C53" s="22" t="s">
        <v>88</v>
      </c>
      <c r="D53" s="22" t="s">
        <v>14</v>
      </c>
      <c r="E53" s="22" t="s">
        <v>84</v>
      </c>
      <c r="F53" s="22" t="s">
        <v>67</v>
      </c>
      <c r="G53" s="22" t="s">
        <v>31</v>
      </c>
      <c r="H53" s="22" t="s">
        <v>23</v>
      </c>
      <c r="I53" s="22" t="s">
        <v>24</v>
      </c>
      <c r="J53" s="22" t="s">
        <v>86</v>
      </c>
      <c r="K53" s="57" t="s">
        <v>89</v>
      </c>
      <c r="L53" s="55">
        <f>L54</f>
        <v>3600</v>
      </c>
      <c r="M53" s="55">
        <f>M54</f>
        <v>3600</v>
      </c>
      <c r="N53" s="55">
        <f>N54</f>
        <v>3667.3</v>
      </c>
      <c r="O53" s="44"/>
      <c r="P53" s="44"/>
      <c r="Q53" s="45"/>
      <c r="R53" s="45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3">
        <f t="shared" si="1"/>
        <v>101.86944444444445</v>
      </c>
    </row>
    <row r="54" spans="2:31" ht="126">
      <c r="B54" s="21">
        <f t="shared" si="2"/>
        <v>44</v>
      </c>
      <c r="C54" s="22" t="s">
        <v>88</v>
      </c>
      <c r="D54" s="22" t="s">
        <v>14</v>
      </c>
      <c r="E54" s="22" t="s">
        <v>84</v>
      </c>
      <c r="F54" s="22" t="s">
        <v>67</v>
      </c>
      <c r="G54" s="22" t="s">
        <v>90</v>
      </c>
      <c r="H54" s="22" t="s">
        <v>67</v>
      </c>
      <c r="I54" s="22" t="s">
        <v>24</v>
      </c>
      <c r="J54" s="22" t="s">
        <v>86</v>
      </c>
      <c r="K54" s="57" t="s">
        <v>91</v>
      </c>
      <c r="L54" s="55">
        <v>3600</v>
      </c>
      <c r="M54" s="55">
        <v>3600</v>
      </c>
      <c r="N54" s="55">
        <v>3667.3</v>
      </c>
      <c r="O54" s="44"/>
      <c r="P54" s="44"/>
      <c r="Q54" s="45"/>
      <c r="R54" s="45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3">
        <f t="shared" si="1"/>
        <v>101.86944444444445</v>
      </c>
    </row>
    <row r="55" spans="2:31" ht="126">
      <c r="B55" s="21">
        <f t="shared" si="2"/>
        <v>45</v>
      </c>
      <c r="C55" s="22" t="s">
        <v>88</v>
      </c>
      <c r="D55" s="22" t="s">
        <v>14</v>
      </c>
      <c r="E55" s="22" t="s">
        <v>84</v>
      </c>
      <c r="F55" s="22" t="s">
        <v>67</v>
      </c>
      <c r="G55" s="22" t="s">
        <v>38</v>
      </c>
      <c r="H55" s="22" t="s">
        <v>23</v>
      </c>
      <c r="I55" s="22" t="s">
        <v>24</v>
      </c>
      <c r="J55" s="22" t="s">
        <v>86</v>
      </c>
      <c r="K55" s="57" t="s">
        <v>92</v>
      </c>
      <c r="L55" s="55">
        <f>L56</f>
        <v>770</v>
      </c>
      <c r="M55" s="55">
        <f>M56</f>
        <v>770</v>
      </c>
      <c r="N55" s="55">
        <f>N56</f>
        <v>768</v>
      </c>
      <c r="O55" s="44"/>
      <c r="P55" s="44"/>
      <c r="Q55" s="45"/>
      <c r="R55" s="45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3">
        <f t="shared" si="1"/>
        <v>99.740259740259745</v>
      </c>
    </row>
    <row r="56" spans="2:31" ht="110.25">
      <c r="B56" s="21">
        <f t="shared" si="2"/>
        <v>46</v>
      </c>
      <c r="C56" s="22" t="s">
        <v>88</v>
      </c>
      <c r="D56" s="22" t="s">
        <v>14</v>
      </c>
      <c r="E56" s="22" t="s">
        <v>84</v>
      </c>
      <c r="F56" s="22" t="s">
        <v>67</v>
      </c>
      <c r="G56" s="22" t="s">
        <v>93</v>
      </c>
      <c r="H56" s="22" t="s">
        <v>67</v>
      </c>
      <c r="I56" s="22" t="s">
        <v>24</v>
      </c>
      <c r="J56" s="22" t="s">
        <v>86</v>
      </c>
      <c r="K56" s="60" t="s">
        <v>94</v>
      </c>
      <c r="L56" s="55">
        <v>770</v>
      </c>
      <c r="M56" s="55">
        <v>770</v>
      </c>
      <c r="N56" s="55">
        <v>768</v>
      </c>
      <c r="O56" s="44"/>
      <c r="P56" s="44"/>
      <c r="Q56" s="45"/>
      <c r="R56" s="45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3">
        <f t="shared" si="1"/>
        <v>99.740259740259745</v>
      </c>
    </row>
    <row r="57" spans="2:31" ht="94.5">
      <c r="B57" s="21">
        <f t="shared" si="2"/>
        <v>47</v>
      </c>
      <c r="C57" s="22" t="s">
        <v>88</v>
      </c>
      <c r="D57" s="22" t="s">
        <v>14</v>
      </c>
      <c r="E57" s="22" t="s">
        <v>84</v>
      </c>
      <c r="F57" s="22" t="s">
        <v>67</v>
      </c>
      <c r="G57" s="22" t="s">
        <v>40</v>
      </c>
      <c r="H57" s="22" t="s">
        <v>23</v>
      </c>
      <c r="I57" s="22" t="s">
        <v>24</v>
      </c>
      <c r="J57" s="22" t="s">
        <v>86</v>
      </c>
      <c r="K57" s="24" t="s">
        <v>95</v>
      </c>
      <c r="L57" s="55">
        <f>L58</f>
        <v>0</v>
      </c>
      <c r="M57" s="55">
        <f>M58</f>
        <v>0</v>
      </c>
      <c r="N57" s="55">
        <f>N58</f>
        <v>3.8</v>
      </c>
      <c r="O57" s="44"/>
      <c r="P57" s="44"/>
      <c r="Q57" s="45"/>
      <c r="R57" s="45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3">
        <v>0</v>
      </c>
    </row>
    <row r="58" spans="2:31" ht="94.5">
      <c r="B58" s="21">
        <f t="shared" si="2"/>
        <v>48</v>
      </c>
      <c r="C58" s="22" t="s">
        <v>88</v>
      </c>
      <c r="D58" s="22" t="s">
        <v>14</v>
      </c>
      <c r="E58" s="22" t="s">
        <v>84</v>
      </c>
      <c r="F58" s="22" t="s">
        <v>67</v>
      </c>
      <c r="G58" s="22" t="s">
        <v>96</v>
      </c>
      <c r="H58" s="22" t="s">
        <v>67</v>
      </c>
      <c r="I58" s="22" t="s">
        <v>24</v>
      </c>
      <c r="J58" s="22" t="s">
        <v>86</v>
      </c>
      <c r="K58" s="31" t="s">
        <v>95</v>
      </c>
      <c r="L58" s="55">
        <v>0</v>
      </c>
      <c r="M58" s="55">
        <v>0</v>
      </c>
      <c r="N58" s="55">
        <v>3.8</v>
      </c>
      <c r="O58" s="44"/>
      <c r="P58" s="44"/>
      <c r="Q58" s="45"/>
      <c r="R58" s="45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3">
        <v>0</v>
      </c>
    </row>
    <row r="59" spans="2:31" ht="94.5" customHeight="1">
      <c r="B59" s="21">
        <f t="shared" si="2"/>
        <v>49</v>
      </c>
      <c r="C59" s="22" t="s">
        <v>88</v>
      </c>
      <c r="D59" s="22" t="s">
        <v>14</v>
      </c>
      <c r="E59" s="22" t="s">
        <v>84</v>
      </c>
      <c r="F59" s="22" t="s">
        <v>67</v>
      </c>
      <c r="G59" s="22" t="s">
        <v>382</v>
      </c>
      <c r="H59" s="22" t="s">
        <v>23</v>
      </c>
      <c r="I59" s="22" t="s">
        <v>24</v>
      </c>
      <c r="J59" s="22" t="s">
        <v>86</v>
      </c>
      <c r="K59" s="80" t="s">
        <v>384</v>
      </c>
      <c r="L59" s="55">
        <f>L60</f>
        <v>21.9</v>
      </c>
      <c r="M59" s="55">
        <f>M60</f>
        <v>21.9</v>
      </c>
      <c r="N59" s="55">
        <f>N60+N61</f>
        <v>22</v>
      </c>
      <c r="O59" s="44"/>
      <c r="P59" s="44"/>
      <c r="Q59" s="45"/>
      <c r="R59" s="45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3">
        <f t="shared" si="1"/>
        <v>100.45662100456623</v>
      </c>
    </row>
    <row r="60" spans="2:31" ht="110.25">
      <c r="B60" s="21">
        <f t="shared" si="2"/>
        <v>50</v>
      </c>
      <c r="C60" s="22" t="s">
        <v>88</v>
      </c>
      <c r="D60" s="22" t="s">
        <v>14</v>
      </c>
      <c r="E60" s="22" t="s">
        <v>84</v>
      </c>
      <c r="F60" s="22" t="s">
        <v>67</v>
      </c>
      <c r="G60" s="22" t="s">
        <v>383</v>
      </c>
      <c r="H60" s="22" t="s">
        <v>67</v>
      </c>
      <c r="I60" s="22" t="s">
        <v>24</v>
      </c>
      <c r="J60" s="22" t="s">
        <v>86</v>
      </c>
      <c r="K60" s="80" t="s">
        <v>384</v>
      </c>
      <c r="L60" s="55">
        <v>21.9</v>
      </c>
      <c r="M60" s="55">
        <v>21.9</v>
      </c>
      <c r="N60" s="87">
        <v>21.9</v>
      </c>
      <c r="O60" s="44"/>
      <c r="P60" s="44"/>
      <c r="Q60" s="45"/>
      <c r="R60" s="45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3">
        <f t="shared" si="1"/>
        <v>100</v>
      </c>
    </row>
    <row r="61" spans="2:31" ht="220.5">
      <c r="B61" s="21">
        <f t="shared" si="2"/>
        <v>51</v>
      </c>
      <c r="C61" s="89" t="s">
        <v>88</v>
      </c>
      <c r="D61" s="22" t="s">
        <v>14</v>
      </c>
      <c r="E61" s="22" t="s">
        <v>84</v>
      </c>
      <c r="F61" s="22" t="s">
        <v>67</v>
      </c>
      <c r="G61" s="22" t="s">
        <v>391</v>
      </c>
      <c r="H61" s="22" t="s">
        <v>67</v>
      </c>
      <c r="I61" s="22" t="s">
        <v>24</v>
      </c>
      <c r="J61" s="22" t="s">
        <v>86</v>
      </c>
      <c r="K61" s="85" t="s">
        <v>395</v>
      </c>
      <c r="L61" s="55">
        <v>0</v>
      </c>
      <c r="M61" s="55">
        <v>0</v>
      </c>
      <c r="N61" s="87">
        <v>0.1</v>
      </c>
      <c r="O61" s="44"/>
      <c r="P61" s="44"/>
      <c r="Q61" s="45"/>
      <c r="R61" s="45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3">
        <v>0</v>
      </c>
    </row>
    <row r="62" spans="2:31" ht="63">
      <c r="B62" s="21">
        <f t="shared" si="2"/>
        <v>52</v>
      </c>
      <c r="C62" s="22" t="s">
        <v>88</v>
      </c>
      <c r="D62" s="22" t="s">
        <v>14</v>
      </c>
      <c r="E62" s="22" t="s">
        <v>84</v>
      </c>
      <c r="F62" s="22" t="s">
        <v>67</v>
      </c>
      <c r="G62" s="22" t="s">
        <v>385</v>
      </c>
      <c r="H62" s="22" t="s">
        <v>23</v>
      </c>
      <c r="I62" s="22" t="s">
        <v>24</v>
      </c>
      <c r="J62" s="22" t="s">
        <v>86</v>
      </c>
      <c r="K62" s="80" t="s">
        <v>387</v>
      </c>
      <c r="L62" s="55">
        <f>L63</f>
        <v>46</v>
      </c>
      <c r="M62" s="55">
        <f>M63</f>
        <v>46</v>
      </c>
      <c r="N62" s="55">
        <f>N63</f>
        <v>46.2</v>
      </c>
      <c r="O62" s="44"/>
      <c r="P62" s="44"/>
      <c r="Q62" s="45"/>
      <c r="R62" s="45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3">
        <f t="shared" si="1"/>
        <v>100.43478260869566</v>
      </c>
    </row>
    <row r="63" spans="2:31" ht="94.5">
      <c r="B63" s="21">
        <f t="shared" si="2"/>
        <v>53</v>
      </c>
      <c r="C63" s="22" t="s">
        <v>88</v>
      </c>
      <c r="D63" s="22" t="s">
        <v>14</v>
      </c>
      <c r="E63" s="22" t="s">
        <v>84</v>
      </c>
      <c r="F63" s="22" t="s">
        <v>67</v>
      </c>
      <c r="G63" s="22" t="s">
        <v>386</v>
      </c>
      <c r="H63" s="22" t="s">
        <v>67</v>
      </c>
      <c r="I63" s="22" t="s">
        <v>24</v>
      </c>
      <c r="J63" s="22" t="s">
        <v>86</v>
      </c>
      <c r="K63" s="80" t="s">
        <v>388</v>
      </c>
      <c r="L63" s="55">
        <v>46</v>
      </c>
      <c r="M63" s="55">
        <v>46</v>
      </c>
      <c r="N63" s="55">
        <v>46.2</v>
      </c>
      <c r="O63" s="44"/>
      <c r="P63" s="44"/>
      <c r="Q63" s="45"/>
      <c r="R63" s="45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3">
        <f t="shared" si="1"/>
        <v>100.43478260869566</v>
      </c>
    </row>
    <row r="64" spans="2:31" ht="63">
      <c r="B64" s="21">
        <f t="shared" si="2"/>
        <v>54</v>
      </c>
      <c r="C64" s="22" t="s">
        <v>88</v>
      </c>
      <c r="D64" s="22" t="s">
        <v>14</v>
      </c>
      <c r="E64" s="22" t="s">
        <v>84</v>
      </c>
      <c r="F64" s="22" t="s">
        <v>67</v>
      </c>
      <c r="G64" s="22" t="s">
        <v>97</v>
      </c>
      <c r="H64" s="22" t="s">
        <v>23</v>
      </c>
      <c r="I64" s="22" t="s">
        <v>24</v>
      </c>
      <c r="J64" s="22" t="s">
        <v>86</v>
      </c>
      <c r="K64" s="41" t="s">
        <v>98</v>
      </c>
      <c r="L64" s="55">
        <f>L65</f>
        <v>8300</v>
      </c>
      <c r="M64" s="55">
        <f>M65</f>
        <v>8300</v>
      </c>
      <c r="N64" s="55">
        <f>N65</f>
        <v>8248</v>
      </c>
      <c r="O64" s="44"/>
      <c r="P64" s="44"/>
      <c r="Q64" s="45"/>
      <c r="R64" s="45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3">
        <f t="shared" si="1"/>
        <v>99.373493975903614</v>
      </c>
    </row>
    <row r="65" spans="2:31" ht="63">
      <c r="B65" s="21">
        <f t="shared" si="2"/>
        <v>55</v>
      </c>
      <c r="C65" s="22" t="s">
        <v>88</v>
      </c>
      <c r="D65" s="22" t="s">
        <v>14</v>
      </c>
      <c r="E65" s="22" t="s">
        <v>84</v>
      </c>
      <c r="F65" s="22" t="s">
        <v>67</v>
      </c>
      <c r="G65" s="22" t="s">
        <v>99</v>
      </c>
      <c r="H65" s="22" t="s">
        <v>67</v>
      </c>
      <c r="I65" s="22" t="s">
        <v>24</v>
      </c>
      <c r="J65" s="22" t="s">
        <v>86</v>
      </c>
      <c r="K65" s="6" t="s">
        <v>100</v>
      </c>
      <c r="L65" s="55">
        <v>8300</v>
      </c>
      <c r="M65" s="55">
        <v>8300</v>
      </c>
      <c r="N65" s="55">
        <v>8248</v>
      </c>
      <c r="O65" s="44"/>
      <c r="P65" s="44"/>
      <c r="Q65" s="45"/>
      <c r="R65" s="45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3">
        <f t="shared" si="1"/>
        <v>99.373493975903614</v>
      </c>
    </row>
    <row r="66" spans="2:31" ht="31.5">
      <c r="B66" s="21">
        <f t="shared" si="2"/>
        <v>56</v>
      </c>
      <c r="C66" s="22" t="s">
        <v>22</v>
      </c>
      <c r="D66" s="22" t="s">
        <v>14</v>
      </c>
      <c r="E66" s="22" t="s">
        <v>101</v>
      </c>
      <c r="F66" s="22" t="s">
        <v>23</v>
      </c>
      <c r="G66" s="22" t="s">
        <v>22</v>
      </c>
      <c r="H66" s="22" t="s">
        <v>23</v>
      </c>
      <c r="I66" s="22" t="s">
        <v>24</v>
      </c>
      <c r="J66" s="22" t="s">
        <v>22</v>
      </c>
      <c r="K66" s="40" t="s">
        <v>102</v>
      </c>
      <c r="L66" s="55">
        <f>L67</f>
        <v>168</v>
      </c>
      <c r="M66" s="55">
        <f>M67</f>
        <v>168</v>
      </c>
      <c r="N66" s="55">
        <f>N67</f>
        <v>163.30000000000001</v>
      </c>
      <c r="O66" s="44"/>
      <c r="P66" s="44"/>
      <c r="Q66" s="45"/>
      <c r="R66" s="45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3">
        <f t="shared" si="1"/>
        <v>97.202380952380963</v>
      </c>
    </row>
    <row r="67" spans="2:31">
      <c r="B67" s="21">
        <f t="shared" si="2"/>
        <v>57</v>
      </c>
      <c r="C67" s="22" t="s">
        <v>103</v>
      </c>
      <c r="D67" s="22" t="s">
        <v>14</v>
      </c>
      <c r="E67" s="22" t="s">
        <v>101</v>
      </c>
      <c r="F67" s="22" t="s">
        <v>26</v>
      </c>
      <c r="G67" s="22" t="s">
        <v>22</v>
      </c>
      <c r="H67" s="22" t="s">
        <v>26</v>
      </c>
      <c r="I67" s="22" t="s">
        <v>24</v>
      </c>
      <c r="J67" s="22" t="s">
        <v>86</v>
      </c>
      <c r="K67" s="26" t="s">
        <v>104</v>
      </c>
      <c r="L67" s="55">
        <f>L68+L69</f>
        <v>168</v>
      </c>
      <c r="M67" s="55">
        <f t="shared" ref="M67:N67" si="10">M68+M69</f>
        <v>168</v>
      </c>
      <c r="N67" s="55">
        <f t="shared" si="10"/>
        <v>163.30000000000001</v>
      </c>
      <c r="O67" s="55">
        <f t="shared" ref="O67:AD67" si="11">O68+O70</f>
        <v>0</v>
      </c>
      <c r="P67" s="55">
        <f t="shared" si="11"/>
        <v>0</v>
      </c>
      <c r="Q67" s="55">
        <f t="shared" si="11"/>
        <v>0</v>
      </c>
      <c r="R67" s="55">
        <f t="shared" si="11"/>
        <v>0</v>
      </c>
      <c r="S67" s="55">
        <f t="shared" si="11"/>
        <v>0</v>
      </c>
      <c r="T67" s="55">
        <f t="shared" si="11"/>
        <v>0</v>
      </c>
      <c r="U67" s="55">
        <f t="shared" si="11"/>
        <v>0</v>
      </c>
      <c r="V67" s="55">
        <f t="shared" si="11"/>
        <v>0</v>
      </c>
      <c r="W67" s="55">
        <f t="shared" si="11"/>
        <v>0</v>
      </c>
      <c r="X67" s="55">
        <f t="shared" si="11"/>
        <v>0</v>
      </c>
      <c r="Y67" s="55">
        <f t="shared" si="11"/>
        <v>0</v>
      </c>
      <c r="Z67" s="55">
        <f t="shared" si="11"/>
        <v>0</v>
      </c>
      <c r="AA67" s="55">
        <f t="shared" si="11"/>
        <v>0</v>
      </c>
      <c r="AB67" s="55">
        <f t="shared" si="11"/>
        <v>0</v>
      </c>
      <c r="AC67" s="55">
        <f t="shared" si="11"/>
        <v>0</v>
      </c>
      <c r="AD67" s="55">
        <f t="shared" si="11"/>
        <v>0</v>
      </c>
      <c r="AE67" s="43">
        <f t="shared" si="1"/>
        <v>97.202380952380963</v>
      </c>
    </row>
    <row r="68" spans="2:31" ht="47.25">
      <c r="B68" s="21">
        <f t="shared" si="2"/>
        <v>58</v>
      </c>
      <c r="C68" s="22" t="s">
        <v>103</v>
      </c>
      <c r="D68" s="22" t="s">
        <v>14</v>
      </c>
      <c r="E68" s="22" t="s">
        <v>101</v>
      </c>
      <c r="F68" s="22" t="s">
        <v>26</v>
      </c>
      <c r="G68" s="22" t="s">
        <v>31</v>
      </c>
      <c r="H68" s="22" t="s">
        <v>26</v>
      </c>
      <c r="I68" s="22" t="s">
        <v>24</v>
      </c>
      <c r="J68" s="22" t="s">
        <v>86</v>
      </c>
      <c r="K68" s="37" t="s">
        <v>105</v>
      </c>
      <c r="L68" s="55">
        <v>68</v>
      </c>
      <c r="M68" s="55">
        <v>68</v>
      </c>
      <c r="N68" s="55">
        <v>67.400000000000006</v>
      </c>
      <c r="O68" s="44"/>
      <c r="P68" s="44"/>
      <c r="Q68" s="45"/>
      <c r="R68" s="45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3">
        <f t="shared" si="1"/>
        <v>99.117647058823536</v>
      </c>
    </row>
    <row r="69" spans="2:31" ht="31.5">
      <c r="B69" s="21">
        <f t="shared" si="2"/>
        <v>59</v>
      </c>
      <c r="C69" s="22" t="s">
        <v>103</v>
      </c>
      <c r="D69" s="22" t="s">
        <v>14</v>
      </c>
      <c r="E69" s="22" t="s">
        <v>101</v>
      </c>
      <c r="F69" s="22" t="s">
        <v>26</v>
      </c>
      <c r="G69" s="22" t="s">
        <v>42</v>
      </c>
      <c r="H69" s="22" t="s">
        <v>26</v>
      </c>
      <c r="I69" s="22" t="s">
        <v>24</v>
      </c>
      <c r="J69" s="22" t="s">
        <v>86</v>
      </c>
      <c r="K69" s="85" t="s">
        <v>396</v>
      </c>
      <c r="L69" s="55">
        <f>L70+L71</f>
        <v>100</v>
      </c>
      <c r="M69" s="55">
        <f t="shared" ref="M69:AD69" si="12">M70+M71</f>
        <v>100</v>
      </c>
      <c r="N69" s="55">
        <f t="shared" si="12"/>
        <v>95.899999999999991</v>
      </c>
      <c r="O69" s="55">
        <f t="shared" si="12"/>
        <v>0</v>
      </c>
      <c r="P69" s="55">
        <f t="shared" si="12"/>
        <v>0</v>
      </c>
      <c r="Q69" s="55">
        <f t="shared" si="12"/>
        <v>0</v>
      </c>
      <c r="R69" s="55">
        <f t="shared" si="12"/>
        <v>0</v>
      </c>
      <c r="S69" s="55">
        <f t="shared" si="12"/>
        <v>0</v>
      </c>
      <c r="T69" s="55">
        <f t="shared" si="12"/>
        <v>0</v>
      </c>
      <c r="U69" s="55">
        <f t="shared" si="12"/>
        <v>0</v>
      </c>
      <c r="V69" s="55">
        <f t="shared" si="12"/>
        <v>0</v>
      </c>
      <c r="W69" s="55">
        <f t="shared" si="12"/>
        <v>0</v>
      </c>
      <c r="X69" s="55">
        <f t="shared" si="12"/>
        <v>0</v>
      </c>
      <c r="Y69" s="55">
        <f t="shared" si="12"/>
        <v>0</v>
      </c>
      <c r="Z69" s="55">
        <f t="shared" si="12"/>
        <v>0</v>
      </c>
      <c r="AA69" s="55">
        <f t="shared" si="12"/>
        <v>0</v>
      </c>
      <c r="AB69" s="55">
        <f t="shared" si="12"/>
        <v>0</v>
      </c>
      <c r="AC69" s="55">
        <f t="shared" si="12"/>
        <v>0</v>
      </c>
      <c r="AD69" s="55">
        <f t="shared" si="12"/>
        <v>0</v>
      </c>
      <c r="AE69" s="43">
        <f t="shared" si="1"/>
        <v>95.899999999999991</v>
      </c>
    </row>
    <row r="70" spans="2:31" ht="31.5">
      <c r="B70" s="21">
        <f t="shared" si="2"/>
        <v>60</v>
      </c>
      <c r="C70" s="22" t="s">
        <v>103</v>
      </c>
      <c r="D70" s="22" t="s">
        <v>14</v>
      </c>
      <c r="E70" s="22" t="s">
        <v>101</v>
      </c>
      <c r="F70" s="22" t="s">
        <v>26</v>
      </c>
      <c r="G70" s="22" t="s">
        <v>106</v>
      </c>
      <c r="H70" s="22" t="s">
        <v>26</v>
      </c>
      <c r="I70" s="22" t="s">
        <v>24</v>
      </c>
      <c r="J70" s="22" t="s">
        <v>86</v>
      </c>
      <c r="K70" s="37" t="s">
        <v>107</v>
      </c>
      <c r="L70" s="55">
        <v>100</v>
      </c>
      <c r="M70" s="55">
        <v>100</v>
      </c>
      <c r="N70" s="87">
        <v>92.1</v>
      </c>
      <c r="O70" s="44"/>
      <c r="P70" s="44"/>
      <c r="Q70" s="45"/>
      <c r="R70" s="45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3">
        <f t="shared" si="1"/>
        <v>92.1</v>
      </c>
    </row>
    <row r="71" spans="2:31" ht="31.5">
      <c r="B71" s="21">
        <f t="shared" si="2"/>
        <v>61</v>
      </c>
      <c r="C71" s="22" t="s">
        <v>103</v>
      </c>
      <c r="D71" s="22" t="s">
        <v>14</v>
      </c>
      <c r="E71" s="22" t="s">
        <v>101</v>
      </c>
      <c r="F71" s="22" t="s">
        <v>26</v>
      </c>
      <c r="G71" s="22" t="s">
        <v>392</v>
      </c>
      <c r="H71" s="22" t="s">
        <v>26</v>
      </c>
      <c r="I71" s="22" t="s">
        <v>24</v>
      </c>
      <c r="J71" s="22" t="s">
        <v>86</v>
      </c>
      <c r="K71" s="85" t="s">
        <v>397</v>
      </c>
      <c r="L71" s="55">
        <v>0</v>
      </c>
      <c r="M71" s="55">
        <v>0</v>
      </c>
      <c r="N71" s="87">
        <v>3.8</v>
      </c>
      <c r="O71" s="44"/>
      <c r="P71" s="44"/>
      <c r="Q71" s="45"/>
      <c r="R71" s="45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3">
        <v>0</v>
      </c>
    </row>
    <row r="72" spans="2:31" ht="47.25">
      <c r="B72" s="21">
        <f t="shared" si="2"/>
        <v>62</v>
      </c>
      <c r="C72" s="22" t="s">
        <v>22</v>
      </c>
      <c r="D72" s="22" t="s">
        <v>14</v>
      </c>
      <c r="E72" s="22" t="s">
        <v>108</v>
      </c>
      <c r="F72" s="22" t="s">
        <v>23</v>
      </c>
      <c r="G72" s="22" t="s">
        <v>22</v>
      </c>
      <c r="H72" s="22" t="s">
        <v>23</v>
      </c>
      <c r="I72" s="22" t="s">
        <v>24</v>
      </c>
      <c r="J72" s="22" t="s">
        <v>22</v>
      </c>
      <c r="K72" s="40" t="s">
        <v>109</v>
      </c>
      <c r="L72" s="55">
        <f>L73+L77+L80</f>
        <v>23028.5</v>
      </c>
      <c r="M72" s="55">
        <f>M73+M77+M80</f>
        <v>23028.5</v>
      </c>
      <c r="N72" s="55">
        <f>N73+N77</f>
        <v>21140.400000000001</v>
      </c>
      <c r="O72" s="44"/>
      <c r="P72" s="44"/>
      <c r="Q72" s="45"/>
      <c r="R72" s="45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3">
        <f t="shared" si="1"/>
        <v>91.801029159519729</v>
      </c>
    </row>
    <row r="73" spans="2:31">
      <c r="B73" s="21">
        <f t="shared" si="2"/>
        <v>63</v>
      </c>
      <c r="C73" s="22" t="s">
        <v>110</v>
      </c>
      <c r="D73" s="22" t="s">
        <v>14</v>
      </c>
      <c r="E73" s="22" t="s">
        <v>108</v>
      </c>
      <c r="F73" s="22" t="s">
        <v>26</v>
      </c>
      <c r="G73" s="22" t="s">
        <v>22</v>
      </c>
      <c r="H73" s="22" t="s">
        <v>23</v>
      </c>
      <c r="I73" s="22" t="s">
        <v>24</v>
      </c>
      <c r="J73" s="22" t="s">
        <v>111</v>
      </c>
      <c r="K73" s="41" t="s">
        <v>112</v>
      </c>
      <c r="L73" s="55">
        <f t="shared" ref="L73:N73" si="13">L74</f>
        <v>22005</v>
      </c>
      <c r="M73" s="55">
        <f t="shared" si="13"/>
        <v>22005</v>
      </c>
      <c r="N73" s="55">
        <f t="shared" si="13"/>
        <v>20116.7</v>
      </c>
      <c r="O73" s="44"/>
      <c r="P73" s="44"/>
      <c r="Q73" s="45"/>
      <c r="R73" s="45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3">
        <f t="shared" si="1"/>
        <v>91.418768461713256</v>
      </c>
    </row>
    <row r="74" spans="2:31">
      <c r="B74" s="21">
        <f t="shared" si="2"/>
        <v>64</v>
      </c>
      <c r="C74" s="22" t="s">
        <v>110</v>
      </c>
      <c r="D74" s="27" t="s">
        <v>14</v>
      </c>
      <c r="E74" s="27" t="s">
        <v>108</v>
      </c>
      <c r="F74" s="27" t="s">
        <v>26</v>
      </c>
      <c r="G74" s="27" t="s">
        <v>113</v>
      </c>
      <c r="H74" s="27" t="s">
        <v>23</v>
      </c>
      <c r="I74" s="27" t="s">
        <v>24</v>
      </c>
      <c r="J74" s="27" t="s">
        <v>111</v>
      </c>
      <c r="K74" s="26" t="s">
        <v>114</v>
      </c>
      <c r="L74" s="55">
        <f>L75+L76</f>
        <v>22005</v>
      </c>
      <c r="M74" s="55">
        <f t="shared" ref="M74:N74" si="14">M75+M76</f>
        <v>22005</v>
      </c>
      <c r="N74" s="55">
        <f t="shared" si="14"/>
        <v>20116.7</v>
      </c>
      <c r="O74" s="44"/>
      <c r="P74" s="44"/>
      <c r="Q74" s="45"/>
      <c r="R74" s="45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3">
        <f t="shared" si="1"/>
        <v>91.418768461713256</v>
      </c>
    </row>
    <row r="75" spans="2:31" ht="47.25">
      <c r="B75" s="21">
        <f t="shared" si="2"/>
        <v>65</v>
      </c>
      <c r="C75" s="22" t="s">
        <v>110</v>
      </c>
      <c r="D75" s="27" t="s">
        <v>14</v>
      </c>
      <c r="E75" s="27" t="s">
        <v>108</v>
      </c>
      <c r="F75" s="27" t="s">
        <v>26</v>
      </c>
      <c r="G75" s="27" t="s">
        <v>115</v>
      </c>
      <c r="H75" s="27" t="s">
        <v>67</v>
      </c>
      <c r="I75" s="27" t="s">
        <v>24</v>
      </c>
      <c r="J75" s="27" t="s">
        <v>111</v>
      </c>
      <c r="K75" s="41" t="s">
        <v>116</v>
      </c>
      <c r="L75" s="55">
        <v>17007.2</v>
      </c>
      <c r="M75" s="55">
        <v>17007.2</v>
      </c>
      <c r="N75" s="55">
        <v>15148</v>
      </c>
      <c r="O75" s="44"/>
      <c r="P75" s="44"/>
      <c r="Q75" s="45"/>
      <c r="R75" s="45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3">
        <f t="shared" si="1"/>
        <v>89.068159367797165</v>
      </c>
    </row>
    <row r="76" spans="2:31" ht="47.25">
      <c r="B76" s="21">
        <f t="shared" si="2"/>
        <v>66</v>
      </c>
      <c r="C76" s="22" t="s">
        <v>88</v>
      </c>
      <c r="D76" s="27" t="s">
        <v>14</v>
      </c>
      <c r="E76" s="27" t="s">
        <v>108</v>
      </c>
      <c r="F76" s="27" t="s">
        <v>26</v>
      </c>
      <c r="G76" s="27" t="s">
        <v>115</v>
      </c>
      <c r="H76" s="27" t="s">
        <v>67</v>
      </c>
      <c r="I76" s="27" t="s">
        <v>24</v>
      </c>
      <c r="J76" s="27" t="s">
        <v>111</v>
      </c>
      <c r="K76" s="41" t="s">
        <v>116</v>
      </c>
      <c r="L76" s="55">
        <v>4997.8</v>
      </c>
      <c r="M76" s="55">
        <v>4997.8</v>
      </c>
      <c r="N76" s="55">
        <v>4968.7</v>
      </c>
      <c r="O76" s="44"/>
      <c r="P76" s="44"/>
      <c r="Q76" s="45"/>
      <c r="R76" s="45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3">
        <f t="shared" si="1"/>
        <v>99.417743807275201</v>
      </c>
    </row>
    <row r="77" spans="2:31">
      <c r="B77" s="21">
        <f t="shared" ref="B77:B140" si="15">B76+1</f>
        <v>67</v>
      </c>
      <c r="C77" s="23" t="s">
        <v>22</v>
      </c>
      <c r="D77" s="23" t="s">
        <v>14</v>
      </c>
      <c r="E77" s="23" t="s">
        <v>108</v>
      </c>
      <c r="F77" s="23" t="s">
        <v>34</v>
      </c>
      <c r="G77" s="23" t="s">
        <v>22</v>
      </c>
      <c r="H77" s="23" t="s">
        <v>23</v>
      </c>
      <c r="I77" s="27" t="s">
        <v>24</v>
      </c>
      <c r="J77" s="23" t="s">
        <v>111</v>
      </c>
      <c r="K77" s="42" t="s">
        <v>117</v>
      </c>
      <c r="L77" s="55">
        <f t="shared" ref="L77:N78" si="16">L78</f>
        <v>197</v>
      </c>
      <c r="M77" s="55">
        <f t="shared" si="16"/>
        <v>197</v>
      </c>
      <c r="N77" s="87">
        <f>N78+N80</f>
        <v>1023.6999999999999</v>
      </c>
      <c r="O77" s="44"/>
      <c r="P77" s="44"/>
      <c r="Q77" s="45"/>
      <c r="R77" s="45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3">
        <f t="shared" si="1"/>
        <v>519.64467005076131</v>
      </c>
    </row>
    <row r="78" spans="2:31" ht="47.25">
      <c r="B78" s="21">
        <f t="shared" si="15"/>
        <v>68</v>
      </c>
      <c r="C78" s="23" t="s">
        <v>88</v>
      </c>
      <c r="D78" s="23" t="s">
        <v>14</v>
      </c>
      <c r="E78" s="23" t="s">
        <v>108</v>
      </c>
      <c r="F78" s="23" t="s">
        <v>34</v>
      </c>
      <c r="G78" s="23" t="s">
        <v>118</v>
      </c>
      <c r="H78" s="23" t="s">
        <v>23</v>
      </c>
      <c r="I78" s="27" t="s">
        <v>24</v>
      </c>
      <c r="J78" s="23" t="s">
        <v>111</v>
      </c>
      <c r="K78" s="28" t="s">
        <v>119</v>
      </c>
      <c r="L78" s="55">
        <f t="shared" si="16"/>
        <v>197</v>
      </c>
      <c r="M78" s="55">
        <f t="shared" si="16"/>
        <v>197</v>
      </c>
      <c r="N78" s="55">
        <f t="shared" si="16"/>
        <v>196.9</v>
      </c>
      <c r="O78" s="44"/>
      <c r="P78" s="44"/>
      <c r="Q78" s="45"/>
      <c r="R78" s="45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3">
        <f t="shared" si="1"/>
        <v>99.949238578680209</v>
      </c>
    </row>
    <row r="79" spans="2:31" ht="63">
      <c r="B79" s="21">
        <f t="shared" si="15"/>
        <v>69</v>
      </c>
      <c r="C79" s="23" t="s">
        <v>88</v>
      </c>
      <c r="D79" s="23" t="s">
        <v>14</v>
      </c>
      <c r="E79" s="23" t="s">
        <v>108</v>
      </c>
      <c r="F79" s="23" t="s">
        <v>34</v>
      </c>
      <c r="G79" s="23" t="s">
        <v>120</v>
      </c>
      <c r="H79" s="23" t="s">
        <v>67</v>
      </c>
      <c r="I79" s="27" t="s">
        <v>24</v>
      </c>
      <c r="J79" s="23" t="s">
        <v>111</v>
      </c>
      <c r="K79" s="57" t="s">
        <v>121</v>
      </c>
      <c r="L79" s="55">
        <v>197</v>
      </c>
      <c r="M79" s="55">
        <v>197</v>
      </c>
      <c r="N79" s="55">
        <v>196.9</v>
      </c>
      <c r="O79" s="44"/>
      <c r="P79" s="44"/>
      <c r="Q79" s="45"/>
      <c r="R79" s="45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3">
        <f t="shared" si="1"/>
        <v>99.949238578680209</v>
      </c>
    </row>
    <row r="80" spans="2:31" ht="31.5">
      <c r="B80" s="21">
        <f t="shared" si="15"/>
        <v>70</v>
      </c>
      <c r="C80" s="23" t="s">
        <v>22</v>
      </c>
      <c r="D80" s="23" t="s">
        <v>14</v>
      </c>
      <c r="E80" s="23" t="s">
        <v>108</v>
      </c>
      <c r="F80" s="23" t="s">
        <v>34</v>
      </c>
      <c r="G80" s="23" t="s">
        <v>122</v>
      </c>
      <c r="H80" s="23" t="s">
        <v>67</v>
      </c>
      <c r="I80" s="27" t="s">
        <v>24</v>
      </c>
      <c r="J80" s="23" t="s">
        <v>111</v>
      </c>
      <c r="K80" s="61" t="s">
        <v>123</v>
      </c>
      <c r="L80" s="55">
        <f>L81+L82+L83+L84</f>
        <v>826.5</v>
      </c>
      <c r="M80" s="55">
        <f t="shared" ref="M80:N80" si="17">M81+M82+M83+M84</f>
        <v>826.5</v>
      </c>
      <c r="N80" s="55">
        <f t="shared" si="17"/>
        <v>826.8</v>
      </c>
      <c r="O80" s="44"/>
      <c r="P80" s="44"/>
      <c r="Q80" s="45"/>
      <c r="R80" s="45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3">
        <f t="shared" si="1"/>
        <v>100.03629764065336</v>
      </c>
    </row>
    <row r="81" spans="2:31" ht="31.5">
      <c r="B81" s="21">
        <f t="shared" si="15"/>
        <v>71</v>
      </c>
      <c r="C81" s="23" t="s">
        <v>88</v>
      </c>
      <c r="D81" s="23" t="s">
        <v>14</v>
      </c>
      <c r="E81" s="23" t="s">
        <v>108</v>
      </c>
      <c r="F81" s="23" t="s">
        <v>34</v>
      </c>
      <c r="G81" s="23" t="s">
        <v>115</v>
      </c>
      <c r="H81" s="23" t="s">
        <v>67</v>
      </c>
      <c r="I81" s="27" t="s">
        <v>24</v>
      </c>
      <c r="J81" s="23" t="s">
        <v>111</v>
      </c>
      <c r="K81" s="41" t="s">
        <v>124</v>
      </c>
      <c r="L81" s="55">
        <v>181</v>
      </c>
      <c r="M81" s="55">
        <v>181</v>
      </c>
      <c r="N81" s="55">
        <v>180.9</v>
      </c>
      <c r="O81" s="44"/>
      <c r="P81" s="44"/>
      <c r="Q81" s="45"/>
      <c r="R81" s="45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3">
        <f t="shared" si="1"/>
        <v>99.944751381215468</v>
      </c>
    </row>
    <row r="82" spans="2:31" ht="31.5">
      <c r="B82" s="21">
        <f t="shared" si="15"/>
        <v>72</v>
      </c>
      <c r="C82" s="23" t="s">
        <v>125</v>
      </c>
      <c r="D82" s="23" t="s">
        <v>14</v>
      </c>
      <c r="E82" s="23" t="s">
        <v>108</v>
      </c>
      <c r="F82" s="23" t="s">
        <v>34</v>
      </c>
      <c r="G82" s="23" t="s">
        <v>115</v>
      </c>
      <c r="H82" s="23" t="s">
        <v>67</v>
      </c>
      <c r="I82" s="27" t="s">
        <v>24</v>
      </c>
      <c r="J82" s="23" t="s">
        <v>111</v>
      </c>
      <c r="K82" s="78" t="s">
        <v>124</v>
      </c>
      <c r="L82" s="55">
        <v>374.4</v>
      </c>
      <c r="M82" s="55">
        <v>374.4</v>
      </c>
      <c r="N82" s="55">
        <v>374.4</v>
      </c>
      <c r="O82" s="44"/>
      <c r="P82" s="44"/>
      <c r="Q82" s="45"/>
      <c r="R82" s="45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3">
        <f t="shared" si="1"/>
        <v>100</v>
      </c>
    </row>
    <row r="83" spans="2:31" ht="31.5">
      <c r="B83" s="21">
        <f t="shared" si="15"/>
        <v>73</v>
      </c>
      <c r="C83" s="23" t="s">
        <v>207</v>
      </c>
      <c r="D83" s="23" t="s">
        <v>14</v>
      </c>
      <c r="E83" s="23" t="s">
        <v>108</v>
      </c>
      <c r="F83" s="23" t="s">
        <v>34</v>
      </c>
      <c r="G83" s="23" t="s">
        <v>115</v>
      </c>
      <c r="H83" s="23" t="s">
        <v>67</v>
      </c>
      <c r="I83" s="27" t="s">
        <v>24</v>
      </c>
      <c r="J83" s="23" t="s">
        <v>111</v>
      </c>
      <c r="K83" s="58" t="s">
        <v>124</v>
      </c>
      <c r="L83" s="55">
        <v>0</v>
      </c>
      <c r="M83" s="55">
        <v>0</v>
      </c>
      <c r="N83" s="55">
        <v>0.4</v>
      </c>
      <c r="O83" s="44"/>
      <c r="P83" s="44"/>
      <c r="Q83" s="45"/>
      <c r="R83" s="45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3">
        <v>0</v>
      </c>
    </row>
    <row r="84" spans="2:31" ht="31.5">
      <c r="B84" s="21">
        <f t="shared" si="15"/>
        <v>74</v>
      </c>
      <c r="C84" s="23" t="s">
        <v>110</v>
      </c>
      <c r="D84" s="23" t="s">
        <v>14</v>
      </c>
      <c r="E84" s="23" t="s">
        <v>108</v>
      </c>
      <c r="F84" s="23" t="s">
        <v>34</v>
      </c>
      <c r="G84" s="23" t="s">
        <v>115</v>
      </c>
      <c r="H84" s="23" t="s">
        <v>67</v>
      </c>
      <c r="I84" s="27" t="s">
        <v>24</v>
      </c>
      <c r="J84" s="23" t="s">
        <v>111</v>
      </c>
      <c r="K84" s="41" t="s">
        <v>124</v>
      </c>
      <c r="L84" s="55">
        <v>271.10000000000002</v>
      </c>
      <c r="M84" s="55">
        <v>271.10000000000002</v>
      </c>
      <c r="N84" s="55">
        <v>271.10000000000002</v>
      </c>
      <c r="O84" s="44"/>
      <c r="P84" s="44"/>
      <c r="Q84" s="45"/>
      <c r="R84" s="45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3">
        <f t="shared" si="1"/>
        <v>100</v>
      </c>
    </row>
    <row r="85" spans="2:31" ht="47.25">
      <c r="B85" s="21">
        <f t="shared" si="15"/>
        <v>75</v>
      </c>
      <c r="C85" s="22" t="s">
        <v>22</v>
      </c>
      <c r="D85" s="22" t="s">
        <v>14</v>
      </c>
      <c r="E85" s="22" t="s">
        <v>126</v>
      </c>
      <c r="F85" s="22" t="s">
        <v>23</v>
      </c>
      <c r="G85" s="22" t="s">
        <v>22</v>
      </c>
      <c r="H85" s="22" t="s">
        <v>23</v>
      </c>
      <c r="I85" s="22" t="s">
        <v>24</v>
      </c>
      <c r="J85" s="22" t="s">
        <v>22</v>
      </c>
      <c r="K85" s="37" t="s">
        <v>127</v>
      </c>
      <c r="L85" s="55">
        <f>L86+L89+L91</f>
        <v>964.7</v>
      </c>
      <c r="M85" s="55">
        <f t="shared" ref="M85:N85" si="18">M86+M89+M91</f>
        <v>964.7</v>
      </c>
      <c r="N85" s="55">
        <f t="shared" si="18"/>
        <v>965.09999999999991</v>
      </c>
      <c r="O85" s="44"/>
      <c r="P85" s="44"/>
      <c r="Q85" s="45"/>
      <c r="R85" s="45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3">
        <f t="shared" si="1"/>
        <v>100.04146366746139</v>
      </c>
    </row>
    <row r="86" spans="2:31" ht="47.25">
      <c r="B86" s="21">
        <f t="shared" si="15"/>
        <v>76</v>
      </c>
      <c r="C86" s="22" t="s">
        <v>22</v>
      </c>
      <c r="D86" s="22" t="s">
        <v>14</v>
      </c>
      <c r="E86" s="22" t="s">
        <v>126</v>
      </c>
      <c r="F86" s="22" t="s">
        <v>128</v>
      </c>
      <c r="G86" s="22" t="s">
        <v>22</v>
      </c>
      <c r="H86" s="22" t="s">
        <v>23</v>
      </c>
      <c r="I86" s="22" t="s">
        <v>24</v>
      </c>
      <c r="J86" s="22" t="s">
        <v>129</v>
      </c>
      <c r="K86" s="37" t="s">
        <v>130</v>
      </c>
      <c r="L86" s="55">
        <f t="shared" ref="L86:N86" si="19">L87</f>
        <v>570</v>
      </c>
      <c r="M86" s="55">
        <f t="shared" si="19"/>
        <v>570</v>
      </c>
      <c r="N86" s="55">
        <f t="shared" si="19"/>
        <v>570.4</v>
      </c>
      <c r="O86" s="44"/>
      <c r="P86" s="44"/>
      <c r="Q86" s="45"/>
      <c r="R86" s="45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3">
        <f t="shared" ref="AE86:AE149" si="20">N86/M86*100</f>
        <v>100.07017543859649</v>
      </c>
    </row>
    <row r="87" spans="2:31" ht="47.25">
      <c r="B87" s="21">
        <f t="shared" si="15"/>
        <v>77</v>
      </c>
      <c r="C87" s="22" t="s">
        <v>88</v>
      </c>
      <c r="D87" s="22" t="s">
        <v>14</v>
      </c>
      <c r="E87" s="22" t="s">
        <v>126</v>
      </c>
      <c r="F87" s="22" t="s">
        <v>128</v>
      </c>
      <c r="G87" s="22" t="s">
        <v>31</v>
      </c>
      <c r="H87" s="22" t="s">
        <v>23</v>
      </c>
      <c r="I87" s="22" t="s">
        <v>24</v>
      </c>
      <c r="J87" s="22" t="s">
        <v>129</v>
      </c>
      <c r="K87" s="40" t="s">
        <v>131</v>
      </c>
      <c r="L87" s="55">
        <f>L88</f>
        <v>570</v>
      </c>
      <c r="M87" s="55">
        <f>M88</f>
        <v>570</v>
      </c>
      <c r="N87" s="55">
        <f>N88</f>
        <v>570.4</v>
      </c>
      <c r="O87" s="44"/>
      <c r="P87" s="44"/>
      <c r="Q87" s="45"/>
      <c r="R87" s="45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3">
        <f t="shared" si="20"/>
        <v>100.07017543859649</v>
      </c>
    </row>
    <row r="88" spans="2:31" ht="94.5">
      <c r="B88" s="21">
        <f t="shared" si="15"/>
        <v>78</v>
      </c>
      <c r="C88" s="22" t="s">
        <v>88</v>
      </c>
      <c r="D88" s="22" t="s">
        <v>14</v>
      </c>
      <c r="E88" s="22" t="s">
        <v>126</v>
      </c>
      <c r="F88" s="22" t="s">
        <v>128</v>
      </c>
      <c r="G88" s="22" t="s">
        <v>90</v>
      </c>
      <c r="H88" s="22" t="s">
        <v>67</v>
      </c>
      <c r="I88" s="22" t="s">
        <v>24</v>
      </c>
      <c r="J88" s="22" t="s">
        <v>129</v>
      </c>
      <c r="K88" s="24" t="s">
        <v>132</v>
      </c>
      <c r="L88" s="55">
        <v>570</v>
      </c>
      <c r="M88" s="55">
        <v>570</v>
      </c>
      <c r="N88" s="55">
        <v>570.4</v>
      </c>
      <c r="O88" s="44"/>
      <c r="P88" s="44"/>
      <c r="Q88" s="45"/>
      <c r="R88" s="45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3">
        <f t="shared" si="20"/>
        <v>100.07017543859649</v>
      </c>
    </row>
    <row r="89" spans="2:31" ht="78.75">
      <c r="B89" s="21">
        <f t="shared" si="15"/>
        <v>79</v>
      </c>
      <c r="C89" s="22" t="s">
        <v>88</v>
      </c>
      <c r="D89" s="22" t="s">
        <v>14</v>
      </c>
      <c r="E89" s="22" t="s">
        <v>126</v>
      </c>
      <c r="F89" s="22" t="s">
        <v>128</v>
      </c>
      <c r="G89" s="22" t="s">
        <v>38</v>
      </c>
      <c r="H89" s="22" t="s">
        <v>23</v>
      </c>
      <c r="I89" s="22" t="s">
        <v>24</v>
      </c>
      <c r="J89" s="22" t="s">
        <v>129</v>
      </c>
      <c r="K89" s="57" t="s">
        <v>133</v>
      </c>
      <c r="L89" s="55">
        <f>L90</f>
        <v>17.5</v>
      </c>
      <c r="M89" s="55">
        <f>M90</f>
        <v>17.5</v>
      </c>
      <c r="N89" s="55">
        <f>N90</f>
        <v>17.5</v>
      </c>
      <c r="O89" s="44"/>
      <c r="P89" s="44"/>
      <c r="Q89" s="45"/>
      <c r="R89" s="45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3">
        <f t="shared" si="20"/>
        <v>100</v>
      </c>
    </row>
    <row r="90" spans="2:31" ht="78.75">
      <c r="B90" s="21">
        <f t="shared" si="15"/>
        <v>80</v>
      </c>
      <c r="C90" s="22" t="s">
        <v>88</v>
      </c>
      <c r="D90" s="22" t="s">
        <v>14</v>
      </c>
      <c r="E90" s="22" t="s">
        <v>126</v>
      </c>
      <c r="F90" s="22" t="s">
        <v>128</v>
      </c>
      <c r="G90" s="22" t="s">
        <v>93</v>
      </c>
      <c r="H90" s="22" t="s">
        <v>67</v>
      </c>
      <c r="I90" s="22" t="s">
        <v>24</v>
      </c>
      <c r="J90" s="22" t="s">
        <v>129</v>
      </c>
      <c r="K90" s="60" t="s">
        <v>134</v>
      </c>
      <c r="L90" s="55">
        <v>17.5</v>
      </c>
      <c r="M90" s="55">
        <v>17.5</v>
      </c>
      <c r="N90" s="55">
        <v>17.5</v>
      </c>
      <c r="O90" s="44"/>
      <c r="P90" s="44"/>
      <c r="Q90" s="45"/>
      <c r="R90" s="45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3">
        <f t="shared" si="20"/>
        <v>100</v>
      </c>
    </row>
    <row r="91" spans="2:31" ht="47.25">
      <c r="B91" s="21">
        <f t="shared" si="15"/>
        <v>81</v>
      </c>
      <c r="C91" s="22" t="s">
        <v>88</v>
      </c>
      <c r="D91" s="22" t="s">
        <v>14</v>
      </c>
      <c r="E91" s="22" t="s">
        <v>126</v>
      </c>
      <c r="F91" s="22" t="s">
        <v>108</v>
      </c>
      <c r="G91" s="22" t="s">
        <v>22</v>
      </c>
      <c r="H91" s="22" t="s">
        <v>23</v>
      </c>
      <c r="I91" s="22" t="s">
        <v>24</v>
      </c>
      <c r="J91" s="22" t="s">
        <v>383</v>
      </c>
      <c r="K91" s="81" t="s">
        <v>389</v>
      </c>
      <c r="L91" s="55">
        <f>L92</f>
        <v>377.2</v>
      </c>
      <c r="M91" s="55">
        <f>M92</f>
        <v>377.2</v>
      </c>
      <c r="N91" s="55">
        <f>N92</f>
        <v>377.2</v>
      </c>
      <c r="O91" s="44"/>
      <c r="P91" s="44"/>
      <c r="Q91" s="45"/>
      <c r="R91" s="45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3">
        <f t="shared" si="20"/>
        <v>100</v>
      </c>
    </row>
    <row r="92" spans="2:31" ht="78.75">
      <c r="B92" s="21">
        <f t="shared" si="15"/>
        <v>82</v>
      </c>
      <c r="C92" s="22" t="s">
        <v>88</v>
      </c>
      <c r="D92" s="22" t="s">
        <v>14</v>
      </c>
      <c r="E92" s="22" t="s">
        <v>126</v>
      </c>
      <c r="F92" s="22" t="s">
        <v>108</v>
      </c>
      <c r="G92" s="22" t="s">
        <v>144</v>
      </c>
      <c r="H92" s="22" t="s">
        <v>67</v>
      </c>
      <c r="I92" s="22" t="s">
        <v>24</v>
      </c>
      <c r="J92" s="22" t="s">
        <v>383</v>
      </c>
      <c r="K92" s="82" t="s">
        <v>390</v>
      </c>
      <c r="L92" s="55">
        <v>377.2</v>
      </c>
      <c r="M92" s="55">
        <v>377.2</v>
      </c>
      <c r="N92" s="55">
        <v>377.2</v>
      </c>
      <c r="O92" s="44"/>
      <c r="P92" s="44"/>
      <c r="Q92" s="45"/>
      <c r="R92" s="45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3">
        <f t="shared" si="20"/>
        <v>100</v>
      </c>
    </row>
    <row r="93" spans="2:31" ht="31.5">
      <c r="B93" s="21">
        <f t="shared" si="15"/>
        <v>83</v>
      </c>
      <c r="C93" s="22" t="s">
        <v>22</v>
      </c>
      <c r="D93" s="22" t="s">
        <v>14</v>
      </c>
      <c r="E93" s="22" t="s">
        <v>135</v>
      </c>
      <c r="F93" s="22" t="s">
        <v>23</v>
      </c>
      <c r="G93" s="22" t="s">
        <v>22</v>
      </c>
      <c r="H93" s="22" t="s">
        <v>23</v>
      </c>
      <c r="I93" s="22" t="s">
        <v>24</v>
      </c>
      <c r="J93" s="22" t="s">
        <v>22</v>
      </c>
      <c r="K93" s="37" t="s">
        <v>136</v>
      </c>
      <c r="L93" s="55">
        <f>L94+L98+L102+L117</f>
        <v>5397</v>
      </c>
      <c r="M93" s="55">
        <f t="shared" ref="M93:AD93" si="21">M94+M98+M102+M117</f>
        <v>5397</v>
      </c>
      <c r="N93" s="55">
        <f t="shared" si="21"/>
        <v>5376.4000000000015</v>
      </c>
      <c r="O93" s="55" t="e">
        <f t="shared" si="21"/>
        <v>#REF!</v>
      </c>
      <c r="P93" s="55" t="e">
        <f t="shared" si="21"/>
        <v>#REF!</v>
      </c>
      <c r="Q93" s="55" t="e">
        <f t="shared" si="21"/>
        <v>#REF!</v>
      </c>
      <c r="R93" s="55" t="e">
        <f t="shared" si="21"/>
        <v>#REF!</v>
      </c>
      <c r="S93" s="55" t="e">
        <f t="shared" si="21"/>
        <v>#REF!</v>
      </c>
      <c r="T93" s="55" t="e">
        <f t="shared" si="21"/>
        <v>#REF!</v>
      </c>
      <c r="U93" s="55" t="e">
        <f t="shared" si="21"/>
        <v>#REF!</v>
      </c>
      <c r="V93" s="55" t="e">
        <f t="shared" si="21"/>
        <v>#REF!</v>
      </c>
      <c r="W93" s="55" t="e">
        <f t="shared" si="21"/>
        <v>#REF!</v>
      </c>
      <c r="X93" s="55" t="e">
        <f t="shared" si="21"/>
        <v>#REF!</v>
      </c>
      <c r="Y93" s="55" t="e">
        <f t="shared" si="21"/>
        <v>#REF!</v>
      </c>
      <c r="Z93" s="55" t="e">
        <f t="shared" si="21"/>
        <v>#REF!</v>
      </c>
      <c r="AA93" s="55" t="e">
        <f t="shared" si="21"/>
        <v>#REF!</v>
      </c>
      <c r="AB93" s="55" t="e">
        <f t="shared" si="21"/>
        <v>#REF!</v>
      </c>
      <c r="AC93" s="55" t="e">
        <f t="shared" si="21"/>
        <v>#REF!</v>
      </c>
      <c r="AD93" s="55" t="e">
        <f t="shared" si="21"/>
        <v>#REF!</v>
      </c>
      <c r="AE93" s="43">
        <f t="shared" si="20"/>
        <v>99.618306466555524</v>
      </c>
    </row>
    <row r="94" spans="2:31" ht="110.25">
      <c r="B94" s="21">
        <f t="shared" si="15"/>
        <v>84</v>
      </c>
      <c r="C94" s="22" t="s">
        <v>22</v>
      </c>
      <c r="D94" s="22" t="s">
        <v>14</v>
      </c>
      <c r="E94" s="22" t="s">
        <v>135</v>
      </c>
      <c r="F94" s="22" t="s">
        <v>137</v>
      </c>
      <c r="G94" s="22" t="s">
        <v>86</v>
      </c>
      <c r="H94" s="22" t="s">
        <v>23</v>
      </c>
      <c r="I94" s="22" t="s">
        <v>24</v>
      </c>
      <c r="J94" s="22" t="s">
        <v>138</v>
      </c>
      <c r="K94" s="40" t="s">
        <v>139</v>
      </c>
      <c r="L94" s="55">
        <f>L95+L96</f>
        <v>50</v>
      </c>
      <c r="M94" s="55">
        <f>M95+M96</f>
        <v>50</v>
      </c>
      <c r="N94" s="55">
        <f>N95+N96+N97</f>
        <v>57.300000000000004</v>
      </c>
      <c r="O94" s="44"/>
      <c r="P94" s="44"/>
      <c r="Q94" s="45"/>
      <c r="R94" s="45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3">
        <f t="shared" si="20"/>
        <v>114.60000000000001</v>
      </c>
    </row>
    <row r="95" spans="2:31" ht="94.5">
      <c r="B95" s="21">
        <f t="shared" si="15"/>
        <v>85</v>
      </c>
      <c r="C95" s="22" t="s">
        <v>142</v>
      </c>
      <c r="D95" s="22" t="s">
        <v>14</v>
      </c>
      <c r="E95" s="22" t="s">
        <v>135</v>
      </c>
      <c r="F95" s="22" t="s">
        <v>137</v>
      </c>
      <c r="G95" s="22" t="s">
        <v>140</v>
      </c>
      <c r="H95" s="22" t="s">
        <v>26</v>
      </c>
      <c r="I95" s="22" t="s">
        <v>24</v>
      </c>
      <c r="J95" s="22" t="s">
        <v>138</v>
      </c>
      <c r="K95" s="40" t="s">
        <v>141</v>
      </c>
      <c r="L95" s="55">
        <v>50</v>
      </c>
      <c r="M95" s="55">
        <v>50</v>
      </c>
      <c r="N95" s="55">
        <v>0</v>
      </c>
      <c r="O95" s="44"/>
      <c r="P95" s="44"/>
      <c r="Q95" s="45"/>
      <c r="R95" s="45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3">
        <f t="shared" si="20"/>
        <v>0</v>
      </c>
    </row>
    <row r="96" spans="2:31" ht="94.5">
      <c r="B96" s="21">
        <f t="shared" si="15"/>
        <v>86</v>
      </c>
      <c r="C96" s="22" t="s">
        <v>187</v>
      </c>
      <c r="D96" s="22" t="s">
        <v>14</v>
      </c>
      <c r="E96" s="22" t="s">
        <v>135</v>
      </c>
      <c r="F96" s="22" t="s">
        <v>137</v>
      </c>
      <c r="G96" s="22" t="s">
        <v>140</v>
      </c>
      <c r="H96" s="22" t="s">
        <v>26</v>
      </c>
      <c r="I96" s="22" t="s">
        <v>176</v>
      </c>
      <c r="J96" s="22" t="s">
        <v>138</v>
      </c>
      <c r="K96" s="40" t="s">
        <v>141</v>
      </c>
      <c r="L96" s="55">
        <v>0</v>
      </c>
      <c r="M96" s="55">
        <v>0</v>
      </c>
      <c r="N96" s="87">
        <v>57.2</v>
      </c>
      <c r="O96" s="44"/>
      <c r="P96" s="44"/>
      <c r="Q96" s="45"/>
      <c r="R96" s="45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3">
        <v>0</v>
      </c>
    </row>
    <row r="97" spans="2:32" ht="110.25">
      <c r="B97" s="21">
        <f t="shared" si="15"/>
        <v>87</v>
      </c>
      <c r="C97" s="89" t="s">
        <v>28</v>
      </c>
      <c r="D97" s="22" t="s">
        <v>14</v>
      </c>
      <c r="E97" s="22" t="s">
        <v>135</v>
      </c>
      <c r="F97" s="22" t="s">
        <v>137</v>
      </c>
      <c r="G97" s="22" t="s">
        <v>393</v>
      </c>
      <c r="H97" s="22" t="s">
        <v>26</v>
      </c>
      <c r="I97" s="22" t="s">
        <v>24</v>
      </c>
      <c r="J97" s="22" t="s">
        <v>138</v>
      </c>
      <c r="K97" s="85" t="s">
        <v>398</v>
      </c>
      <c r="L97" s="55">
        <v>0</v>
      </c>
      <c r="M97" s="55">
        <v>0</v>
      </c>
      <c r="N97" s="87">
        <v>0.1</v>
      </c>
      <c r="O97" s="44"/>
      <c r="P97" s="44"/>
      <c r="Q97" s="45"/>
      <c r="R97" s="45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3">
        <v>0</v>
      </c>
    </row>
    <row r="98" spans="2:32" ht="31.5">
      <c r="B98" s="21">
        <f t="shared" si="15"/>
        <v>88</v>
      </c>
      <c r="C98" s="22" t="s">
        <v>22</v>
      </c>
      <c r="D98" s="22" t="s">
        <v>14</v>
      </c>
      <c r="E98" s="22" t="s">
        <v>135</v>
      </c>
      <c r="F98" s="22" t="s">
        <v>84</v>
      </c>
      <c r="G98" s="22" t="s">
        <v>22</v>
      </c>
      <c r="H98" s="22" t="s">
        <v>26</v>
      </c>
      <c r="I98" s="22" t="s">
        <v>24</v>
      </c>
      <c r="J98" s="22" t="s">
        <v>138</v>
      </c>
      <c r="K98" s="41" t="s">
        <v>143</v>
      </c>
      <c r="L98" s="55">
        <f>L99+L100+L101</f>
        <v>4944</v>
      </c>
      <c r="M98" s="55">
        <f t="shared" ref="M98:N98" si="22">M99+M100+M101</f>
        <v>4944</v>
      </c>
      <c r="N98" s="55">
        <f t="shared" si="22"/>
        <v>4774.7000000000007</v>
      </c>
      <c r="O98" s="44"/>
      <c r="P98" s="44"/>
      <c r="Q98" s="45"/>
      <c r="R98" s="45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3">
        <f t="shared" si="20"/>
        <v>96.575647249190951</v>
      </c>
    </row>
    <row r="99" spans="2:32" ht="157.5">
      <c r="B99" s="21">
        <f t="shared" si="15"/>
        <v>89</v>
      </c>
      <c r="C99" s="22" t="s">
        <v>88</v>
      </c>
      <c r="D99" s="22" t="s">
        <v>14</v>
      </c>
      <c r="E99" s="22" t="s">
        <v>135</v>
      </c>
      <c r="F99" s="22" t="s">
        <v>84</v>
      </c>
      <c r="G99" s="22" t="s">
        <v>144</v>
      </c>
      <c r="H99" s="22" t="s">
        <v>26</v>
      </c>
      <c r="I99" s="22" t="s">
        <v>24</v>
      </c>
      <c r="J99" s="22" t="s">
        <v>138</v>
      </c>
      <c r="K99" s="6" t="s">
        <v>145</v>
      </c>
      <c r="L99" s="55">
        <v>290</v>
      </c>
      <c r="M99" s="55">
        <v>290</v>
      </c>
      <c r="N99" s="55">
        <v>288</v>
      </c>
      <c r="O99" s="44"/>
      <c r="P99" s="44"/>
      <c r="Q99" s="45"/>
      <c r="R99" s="45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3">
        <f t="shared" si="20"/>
        <v>99.310344827586206</v>
      </c>
    </row>
    <row r="100" spans="2:32" ht="157.5">
      <c r="B100" s="21">
        <f t="shared" si="15"/>
        <v>90</v>
      </c>
      <c r="C100" s="22" t="s">
        <v>146</v>
      </c>
      <c r="D100" s="22" t="s">
        <v>14</v>
      </c>
      <c r="E100" s="22" t="s">
        <v>135</v>
      </c>
      <c r="F100" s="22" t="s">
        <v>84</v>
      </c>
      <c r="G100" s="22" t="s">
        <v>144</v>
      </c>
      <c r="H100" s="22" t="s">
        <v>26</v>
      </c>
      <c r="I100" s="22" t="s">
        <v>24</v>
      </c>
      <c r="J100" s="22" t="s">
        <v>138</v>
      </c>
      <c r="K100" s="40" t="s">
        <v>147</v>
      </c>
      <c r="L100" s="55">
        <v>4547</v>
      </c>
      <c r="M100" s="55">
        <v>4547</v>
      </c>
      <c r="N100" s="55">
        <v>4380.1000000000004</v>
      </c>
      <c r="O100" s="44"/>
      <c r="P100" s="44"/>
      <c r="Q100" s="45"/>
      <c r="R100" s="45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3">
        <f t="shared" si="20"/>
        <v>96.32944798768419</v>
      </c>
    </row>
    <row r="101" spans="2:32" ht="157.5">
      <c r="B101" s="21">
        <f t="shared" si="15"/>
        <v>91</v>
      </c>
      <c r="C101" s="22" t="s">
        <v>190</v>
      </c>
      <c r="D101" s="22" t="s">
        <v>14</v>
      </c>
      <c r="E101" s="22" t="s">
        <v>135</v>
      </c>
      <c r="F101" s="22" t="s">
        <v>84</v>
      </c>
      <c r="G101" s="22" t="s">
        <v>144</v>
      </c>
      <c r="H101" s="22" t="s">
        <v>26</v>
      </c>
      <c r="I101" s="22" t="s">
        <v>24</v>
      </c>
      <c r="J101" s="22" t="s">
        <v>138</v>
      </c>
      <c r="K101" s="40" t="s">
        <v>147</v>
      </c>
      <c r="L101" s="55">
        <v>107</v>
      </c>
      <c r="M101" s="55">
        <v>107</v>
      </c>
      <c r="N101" s="55">
        <v>106.6</v>
      </c>
      <c r="O101" s="44"/>
      <c r="P101" s="44"/>
      <c r="Q101" s="45"/>
      <c r="R101" s="45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3">
        <f t="shared" si="20"/>
        <v>99.626168224299064</v>
      </c>
    </row>
    <row r="102" spans="2:32" ht="47.25">
      <c r="B102" s="21">
        <f t="shared" si="15"/>
        <v>92</v>
      </c>
      <c r="C102" s="22" t="s">
        <v>22</v>
      </c>
      <c r="D102" s="22" t="s">
        <v>14</v>
      </c>
      <c r="E102" s="22" t="s">
        <v>135</v>
      </c>
      <c r="F102" s="22" t="s">
        <v>26</v>
      </c>
      <c r="G102" s="22" t="s">
        <v>22</v>
      </c>
      <c r="H102" s="22" t="s">
        <v>26</v>
      </c>
      <c r="I102" s="22" t="s">
        <v>24</v>
      </c>
      <c r="J102" s="22" t="s">
        <v>138</v>
      </c>
      <c r="K102" s="40" t="s">
        <v>148</v>
      </c>
      <c r="L102" s="55">
        <f>L103+L104+L105+L106+L107+L108+L109+L110+L111+L112+L113+L114+L115+L116</f>
        <v>403</v>
      </c>
      <c r="M102" s="55">
        <f t="shared" ref="M102:N102" si="23">M103+M104+M105+M106+M107+M108+M109+M110+M111+M112+M113+M114+M115+M116</f>
        <v>403</v>
      </c>
      <c r="N102" s="55">
        <f t="shared" si="23"/>
        <v>543.1</v>
      </c>
      <c r="O102" s="55" t="e">
        <f>O103+O105+O113+O115+#REF!+#REF!+#REF!+#REF!+#REF!+#REF!+#REF!+#REF!+#REF!+#REF!+#REF!+O117</f>
        <v>#REF!</v>
      </c>
      <c r="P102" s="55" t="e">
        <f>P103+P105+P113+P115+#REF!+#REF!+#REF!+#REF!+#REF!+#REF!+#REF!+#REF!+#REF!+#REF!+#REF!+P117</f>
        <v>#REF!</v>
      </c>
      <c r="Q102" s="55" t="e">
        <f>Q103+Q105+Q113+Q115+#REF!+#REF!+#REF!+#REF!+#REF!+#REF!+#REF!+#REF!+#REF!+#REF!+#REF!+Q117</f>
        <v>#REF!</v>
      </c>
      <c r="R102" s="55" t="e">
        <f>R103+R105+R113+R115+#REF!+#REF!+#REF!+#REF!+#REF!+#REF!+#REF!+#REF!+#REF!+#REF!+#REF!+R117</f>
        <v>#REF!</v>
      </c>
      <c r="S102" s="55" t="e">
        <f>S103+S105+S113+S115+#REF!+#REF!+#REF!+#REF!+#REF!+#REF!+#REF!+#REF!+#REF!+#REF!+#REF!+S117</f>
        <v>#REF!</v>
      </c>
      <c r="T102" s="55" t="e">
        <f>T103+T105+T113+T115+#REF!+#REF!+#REF!+#REF!+#REF!+#REF!+#REF!+#REF!+#REF!+#REF!+#REF!+T117</f>
        <v>#REF!</v>
      </c>
      <c r="U102" s="55" t="e">
        <f>U103+U105+U113+U115+#REF!+#REF!+#REF!+#REF!+#REF!+#REF!+#REF!+#REF!+#REF!+#REF!+#REF!+U117</f>
        <v>#REF!</v>
      </c>
      <c r="V102" s="55" t="e">
        <f>V103+V105+V113+V115+#REF!+#REF!+#REF!+#REF!+#REF!+#REF!+#REF!+#REF!+#REF!+#REF!+#REF!+V117</f>
        <v>#REF!</v>
      </c>
      <c r="W102" s="55" t="e">
        <f>W103+W105+W113+W115+#REF!+#REF!+#REF!+#REF!+#REF!+#REF!+#REF!+#REF!+#REF!+#REF!+#REF!+W117</f>
        <v>#REF!</v>
      </c>
      <c r="X102" s="55" t="e">
        <f>X103+X105+X113+X115+#REF!+#REF!+#REF!+#REF!+#REF!+#REF!+#REF!+#REF!+#REF!+#REF!+#REF!+X117</f>
        <v>#REF!</v>
      </c>
      <c r="Y102" s="55" t="e">
        <f>Y103+Y105+Y113+Y115+#REF!+#REF!+#REF!+#REF!+#REF!+#REF!+#REF!+#REF!+#REF!+#REF!+#REF!+Y117</f>
        <v>#REF!</v>
      </c>
      <c r="Z102" s="55" t="e">
        <f>Z103+Z105+Z113+Z115+#REF!+#REF!+#REF!+#REF!+#REF!+#REF!+#REF!+#REF!+#REF!+#REF!+#REF!+Z117</f>
        <v>#REF!</v>
      </c>
      <c r="AA102" s="55" t="e">
        <f>AA103+AA105+AA113+AA115+#REF!+#REF!+#REF!+#REF!+#REF!+#REF!+#REF!+#REF!+#REF!+#REF!+#REF!+AA117</f>
        <v>#REF!</v>
      </c>
      <c r="AB102" s="55" t="e">
        <f>AB103+AB105+AB113+AB115+#REF!+#REF!+#REF!+#REF!+#REF!+#REF!+#REF!+#REF!+#REF!+#REF!+#REF!+AB117</f>
        <v>#REF!</v>
      </c>
      <c r="AC102" s="55" t="e">
        <f>AC103+AC105+AC113+AC115+#REF!+#REF!+#REF!+#REF!+#REF!+#REF!+#REF!+#REF!+#REF!+#REF!+#REF!+AC117</f>
        <v>#REF!</v>
      </c>
      <c r="AD102" s="55" t="e">
        <f>AD103+AD105+AD113+AD115+#REF!+#REF!+#REF!+#REF!+#REF!+#REF!+#REF!+#REF!+#REF!+#REF!+#REF!+AD117</f>
        <v>#REF!</v>
      </c>
      <c r="AE102" s="43">
        <f t="shared" si="20"/>
        <v>134.76426799007444</v>
      </c>
      <c r="AF102" s="84"/>
    </row>
    <row r="103" spans="2:32" ht="110.25">
      <c r="B103" s="21">
        <f t="shared" si="15"/>
        <v>93</v>
      </c>
      <c r="C103" s="22" t="s">
        <v>189</v>
      </c>
      <c r="D103" s="22" t="s">
        <v>14</v>
      </c>
      <c r="E103" s="22" t="s">
        <v>135</v>
      </c>
      <c r="F103" s="22" t="s">
        <v>26</v>
      </c>
      <c r="G103" s="22" t="s">
        <v>185</v>
      </c>
      <c r="H103" s="22" t="s">
        <v>26</v>
      </c>
      <c r="I103" s="22" t="s">
        <v>24</v>
      </c>
      <c r="J103" s="22" t="s">
        <v>138</v>
      </c>
      <c r="K103" s="24" t="s">
        <v>186</v>
      </c>
      <c r="L103" s="55">
        <v>0</v>
      </c>
      <c r="M103" s="55">
        <v>0</v>
      </c>
      <c r="N103" s="87">
        <v>3.9</v>
      </c>
      <c r="O103" s="44"/>
      <c r="P103" s="44"/>
      <c r="Q103" s="45"/>
      <c r="R103" s="45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3">
        <v>0</v>
      </c>
    </row>
    <row r="104" spans="2:32" ht="110.25">
      <c r="B104" s="21">
        <f t="shared" si="15"/>
        <v>94</v>
      </c>
      <c r="C104" s="22" t="s">
        <v>149</v>
      </c>
      <c r="D104" s="22" t="s">
        <v>14</v>
      </c>
      <c r="E104" s="22" t="s">
        <v>135</v>
      </c>
      <c r="F104" s="22" t="s">
        <v>26</v>
      </c>
      <c r="G104" s="22" t="s">
        <v>185</v>
      </c>
      <c r="H104" s="22" t="s">
        <v>26</v>
      </c>
      <c r="I104" s="22" t="s">
        <v>24</v>
      </c>
      <c r="J104" s="22" t="s">
        <v>138</v>
      </c>
      <c r="K104" s="24" t="s">
        <v>186</v>
      </c>
      <c r="L104" s="55">
        <v>0</v>
      </c>
      <c r="M104" s="55">
        <v>0</v>
      </c>
      <c r="N104" s="87">
        <v>11.5</v>
      </c>
      <c r="O104" s="44"/>
      <c r="P104" s="44"/>
      <c r="Q104" s="45"/>
      <c r="R104" s="45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3">
        <v>0</v>
      </c>
    </row>
    <row r="105" spans="2:32" ht="157.5">
      <c r="B105" s="21">
        <f t="shared" si="15"/>
        <v>95</v>
      </c>
      <c r="C105" s="22" t="s">
        <v>189</v>
      </c>
      <c r="D105" s="22" t="s">
        <v>14</v>
      </c>
      <c r="E105" s="22" t="s">
        <v>135</v>
      </c>
      <c r="F105" s="22" t="s">
        <v>26</v>
      </c>
      <c r="G105" s="22" t="s">
        <v>152</v>
      </c>
      <c r="H105" s="22" t="s">
        <v>26</v>
      </c>
      <c r="I105" s="22" t="s">
        <v>24</v>
      </c>
      <c r="J105" s="22" t="s">
        <v>138</v>
      </c>
      <c r="K105" s="24" t="s">
        <v>153</v>
      </c>
      <c r="L105" s="55">
        <v>0</v>
      </c>
      <c r="M105" s="55">
        <v>0</v>
      </c>
      <c r="N105" s="87">
        <v>8.1</v>
      </c>
      <c r="O105" s="44"/>
      <c r="P105" s="44"/>
      <c r="Q105" s="45"/>
      <c r="R105" s="45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3">
        <v>0</v>
      </c>
    </row>
    <row r="106" spans="2:32" ht="157.5">
      <c r="B106" s="21">
        <f t="shared" si="15"/>
        <v>96</v>
      </c>
      <c r="C106" s="22" t="s">
        <v>149</v>
      </c>
      <c r="D106" s="22" t="s">
        <v>14</v>
      </c>
      <c r="E106" s="22" t="s">
        <v>135</v>
      </c>
      <c r="F106" s="22" t="s">
        <v>26</v>
      </c>
      <c r="G106" s="22" t="s">
        <v>152</v>
      </c>
      <c r="H106" s="22" t="s">
        <v>26</v>
      </c>
      <c r="I106" s="22" t="s">
        <v>24</v>
      </c>
      <c r="J106" s="22" t="s">
        <v>138</v>
      </c>
      <c r="K106" s="24" t="s">
        <v>153</v>
      </c>
      <c r="L106" s="55">
        <v>113</v>
      </c>
      <c r="M106" s="55">
        <v>113</v>
      </c>
      <c r="N106" s="87">
        <v>115.7</v>
      </c>
      <c r="O106" s="44"/>
      <c r="P106" s="44"/>
      <c r="Q106" s="45"/>
      <c r="R106" s="45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3">
        <f t="shared" si="20"/>
        <v>102.38938053097345</v>
      </c>
    </row>
    <row r="107" spans="2:32" ht="110.25">
      <c r="B107" s="21">
        <f t="shared" si="15"/>
        <v>97</v>
      </c>
      <c r="C107" s="22" t="s">
        <v>149</v>
      </c>
      <c r="D107" s="22" t="s">
        <v>14</v>
      </c>
      <c r="E107" s="22" t="s">
        <v>135</v>
      </c>
      <c r="F107" s="22" t="s">
        <v>26</v>
      </c>
      <c r="G107" s="22" t="s">
        <v>154</v>
      </c>
      <c r="H107" s="22" t="s">
        <v>26</v>
      </c>
      <c r="I107" s="22" t="s">
        <v>24</v>
      </c>
      <c r="J107" s="22" t="s">
        <v>138</v>
      </c>
      <c r="K107" s="24" t="s">
        <v>155</v>
      </c>
      <c r="L107" s="55">
        <v>0</v>
      </c>
      <c r="M107" s="55">
        <v>0</v>
      </c>
      <c r="N107" s="87">
        <v>2.8</v>
      </c>
      <c r="O107" s="44"/>
      <c r="P107" s="44"/>
      <c r="Q107" s="45"/>
      <c r="R107" s="45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3">
        <v>0</v>
      </c>
    </row>
    <row r="108" spans="2:32" ht="126">
      <c r="B108" s="21">
        <f t="shared" si="15"/>
        <v>98</v>
      </c>
      <c r="C108" s="22" t="s">
        <v>149</v>
      </c>
      <c r="D108" s="22" t="s">
        <v>14</v>
      </c>
      <c r="E108" s="22" t="s">
        <v>135</v>
      </c>
      <c r="F108" s="22" t="s">
        <v>26</v>
      </c>
      <c r="G108" s="22" t="s">
        <v>150</v>
      </c>
      <c r="H108" s="22" t="s">
        <v>26</v>
      </c>
      <c r="I108" s="22" t="s">
        <v>24</v>
      </c>
      <c r="J108" s="22" t="s">
        <v>138</v>
      </c>
      <c r="K108" s="40" t="s">
        <v>151</v>
      </c>
      <c r="L108" s="55">
        <v>0</v>
      </c>
      <c r="M108" s="55">
        <v>0</v>
      </c>
      <c r="N108" s="87">
        <v>61.3</v>
      </c>
      <c r="O108" s="44"/>
      <c r="P108" s="44"/>
      <c r="Q108" s="45"/>
      <c r="R108" s="45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3">
        <v>0</v>
      </c>
    </row>
    <row r="109" spans="2:32" ht="110.25">
      <c r="B109" s="21">
        <f t="shared" si="15"/>
        <v>99</v>
      </c>
      <c r="C109" s="22" t="s">
        <v>149</v>
      </c>
      <c r="D109" s="22" t="s">
        <v>14</v>
      </c>
      <c r="E109" s="22" t="s">
        <v>135</v>
      </c>
      <c r="F109" s="22" t="s">
        <v>26</v>
      </c>
      <c r="G109" s="22" t="s">
        <v>183</v>
      </c>
      <c r="H109" s="22" t="s">
        <v>26</v>
      </c>
      <c r="I109" s="22" t="s">
        <v>24</v>
      </c>
      <c r="J109" s="22" t="s">
        <v>138</v>
      </c>
      <c r="K109" s="24" t="s">
        <v>184</v>
      </c>
      <c r="L109" s="55">
        <v>0</v>
      </c>
      <c r="M109" s="55">
        <v>0</v>
      </c>
      <c r="N109" s="87">
        <v>4.5</v>
      </c>
      <c r="O109" s="44"/>
      <c r="P109" s="44"/>
      <c r="Q109" s="45"/>
      <c r="R109" s="45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3">
        <v>0</v>
      </c>
    </row>
    <row r="110" spans="2:32" ht="141.75">
      <c r="B110" s="21">
        <f t="shared" si="15"/>
        <v>100</v>
      </c>
      <c r="C110" s="22" t="s">
        <v>149</v>
      </c>
      <c r="D110" s="22" t="s">
        <v>14</v>
      </c>
      <c r="E110" s="22" t="s">
        <v>135</v>
      </c>
      <c r="F110" s="22" t="s">
        <v>26</v>
      </c>
      <c r="G110" s="22" t="s">
        <v>160</v>
      </c>
      <c r="H110" s="22" t="s">
        <v>26</v>
      </c>
      <c r="I110" s="22" t="s">
        <v>24</v>
      </c>
      <c r="J110" s="22" t="s">
        <v>138</v>
      </c>
      <c r="K110" s="24" t="s">
        <v>161</v>
      </c>
      <c r="L110" s="55">
        <v>50</v>
      </c>
      <c r="M110" s="55">
        <v>50</v>
      </c>
      <c r="N110" s="87">
        <v>55.9</v>
      </c>
      <c r="O110" s="44"/>
      <c r="P110" s="44"/>
      <c r="Q110" s="45"/>
      <c r="R110" s="45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3">
        <f t="shared" si="20"/>
        <v>111.79999999999998</v>
      </c>
    </row>
    <row r="111" spans="2:32" ht="173.25">
      <c r="B111" s="21">
        <f t="shared" si="15"/>
        <v>101</v>
      </c>
      <c r="C111" s="22" t="s">
        <v>149</v>
      </c>
      <c r="D111" s="22" t="s">
        <v>14</v>
      </c>
      <c r="E111" s="22" t="s">
        <v>135</v>
      </c>
      <c r="F111" s="22" t="s">
        <v>26</v>
      </c>
      <c r="G111" s="22" t="s">
        <v>181</v>
      </c>
      <c r="H111" s="22" t="s">
        <v>26</v>
      </c>
      <c r="I111" s="22" t="s">
        <v>24</v>
      </c>
      <c r="J111" s="22" t="s">
        <v>138</v>
      </c>
      <c r="K111" s="24" t="s">
        <v>182</v>
      </c>
      <c r="L111" s="55">
        <v>0</v>
      </c>
      <c r="M111" s="55">
        <v>0</v>
      </c>
      <c r="N111" s="87">
        <v>13.3</v>
      </c>
      <c r="O111" s="44"/>
      <c r="P111" s="44"/>
      <c r="Q111" s="45"/>
      <c r="R111" s="45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3">
        <v>0</v>
      </c>
    </row>
    <row r="112" spans="2:32" ht="126">
      <c r="B112" s="21">
        <f t="shared" si="15"/>
        <v>102</v>
      </c>
      <c r="C112" s="22" t="s">
        <v>149</v>
      </c>
      <c r="D112" s="22" t="s">
        <v>14</v>
      </c>
      <c r="E112" s="22" t="s">
        <v>135</v>
      </c>
      <c r="F112" s="22" t="s">
        <v>26</v>
      </c>
      <c r="G112" s="22" t="s">
        <v>179</v>
      </c>
      <c r="H112" s="22" t="s">
        <v>26</v>
      </c>
      <c r="I112" s="22" t="s">
        <v>24</v>
      </c>
      <c r="J112" s="22" t="s">
        <v>138</v>
      </c>
      <c r="K112" s="24" t="s">
        <v>180</v>
      </c>
      <c r="L112" s="55">
        <v>0</v>
      </c>
      <c r="M112" s="55">
        <v>0</v>
      </c>
      <c r="N112" s="87">
        <v>10.8</v>
      </c>
      <c r="O112" s="44"/>
      <c r="P112" s="44"/>
      <c r="Q112" s="45"/>
      <c r="R112" s="45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3">
        <v>0</v>
      </c>
    </row>
    <row r="113" spans="2:31" ht="110.25">
      <c r="B113" s="21">
        <f t="shared" si="15"/>
        <v>103</v>
      </c>
      <c r="C113" s="22" t="s">
        <v>189</v>
      </c>
      <c r="D113" s="22" t="s">
        <v>14</v>
      </c>
      <c r="E113" s="22" t="s">
        <v>135</v>
      </c>
      <c r="F113" s="22" t="s">
        <v>26</v>
      </c>
      <c r="G113" s="22" t="s">
        <v>156</v>
      </c>
      <c r="H113" s="22" t="s">
        <v>26</v>
      </c>
      <c r="I113" s="22" t="s">
        <v>24</v>
      </c>
      <c r="J113" s="22" t="s">
        <v>138</v>
      </c>
      <c r="K113" s="41" t="s">
        <v>157</v>
      </c>
      <c r="L113" s="55">
        <v>0</v>
      </c>
      <c r="M113" s="55">
        <v>0</v>
      </c>
      <c r="N113" s="55">
        <v>2.1</v>
      </c>
      <c r="O113" s="44"/>
      <c r="P113" s="44"/>
      <c r="Q113" s="45"/>
      <c r="R113" s="45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3">
        <v>0</v>
      </c>
    </row>
    <row r="114" spans="2:31" ht="110.25">
      <c r="B114" s="21">
        <f t="shared" si="15"/>
        <v>104</v>
      </c>
      <c r="C114" s="22" t="s">
        <v>149</v>
      </c>
      <c r="D114" s="22" t="s">
        <v>14</v>
      </c>
      <c r="E114" s="22" t="s">
        <v>135</v>
      </c>
      <c r="F114" s="22" t="s">
        <v>26</v>
      </c>
      <c r="G114" s="22" t="s">
        <v>156</v>
      </c>
      <c r="H114" s="22" t="s">
        <v>26</v>
      </c>
      <c r="I114" s="22" t="s">
        <v>24</v>
      </c>
      <c r="J114" s="22" t="s">
        <v>138</v>
      </c>
      <c r="K114" s="41" t="s">
        <v>157</v>
      </c>
      <c r="L114" s="55">
        <v>100</v>
      </c>
      <c r="M114" s="55">
        <v>100</v>
      </c>
      <c r="N114" s="55">
        <v>97.5</v>
      </c>
      <c r="O114" s="44"/>
      <c r="P114" s="44"/>
      <c r="Q114" s="45"/>
      <c r="R114" s="45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3">
        <f t="shared" si="20"/>
        <v>97.5</v>
      </c>
    </row>
    <row r="115" spans="2:31" ht="126">
      <c r="B115" s="21">
        <f t="shared" si="15"/>
        <v>105</v>
      </c>
      <c r="C115" s="22" t="s">
        <v>189</v>
      </c>
      <c r="D115" s="22" t="s">
        <v>14</v>
      </c>
      <c r="E115" s="22" t="s">
        <v>135</v>
      </c>
      <c r="F115" s="22" t="s">
        <v>26</v>
      </c>
      <c r="G115" s="22" t="s">
        <v>158</v>
      </c>
      <c r="H115" s="22" t="s">
        <v>26</v>
      </c>
      <c r="I115" s="22" t="s">
        <v>24</v>
      </c>
      <c r="J115" s="22" t="s">
        <v>138</v>
      </c>
      <c r="K115" s="41" t="s">
        <v>159</v>
      </c>
      <c r="L115" s="55">
        <v>0</v>
      </c>
      <c r="M115" s="55">
        <v>0</v>
      </c>
      <c r="N115" s="55">
        <v>6.3</v>
      </c>
      <c r="O115" s="44"/>
      <c r="P115" s="44"/>
      <c r="Q115" s="45"/>
      <c r="R115" s="45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3">
        <v>0</v>
      </c>
    </row>
    <row r="116" spans="2:31" ht="126">
      <c r="B116" s="21">
        <f t="shared" si="15"/>
        <v>106</v>
      </c>
      <c r="C116" s="22" t="s">
        <v>149</v>
      </c>
      <c r="D116" s="22" t="s">
        <v>14</v>
      </c>
      <c r="E116" s="22" t="s">
        <v>135</v>
      </c>
      <c r="F116" s="22" t="s">
        <v>26</v>
      </c>
      <c r="G116" s="22" t="s">
        <v>158</v>
      </c>
      <c r="H116" s="22" t="s">
        <v>26</v>
      </c>
      <c r="I116" s="22" t="s">
        <v>24</v>
      </c>
      <c r="J116" s="22" t="s">
        <v>138</v>
      </c>
      <c r="K116" s="41" t="s">
        <v>159</v>
      </c>
      <c r="L116" s="55">
        <v>140</v>
      </c>
      <c r="M116" s="55">
        <v>140</v>
      </c>
      <c r="N116" s="55">
        <v>149.4</v>
      </c>
      <c r="O116" s="44"/>
      <c r="P116" s="44"/>
      <c r="Q116" s="45"/>
      <c r="R116" s="45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3">
        <f t="shared" si="20"/>
        <v>106.71428571428572</v>
      </c>
    </row>
    <row r="117" spans="2:31" ht="110.25">
      <c r="B117" s="21">
        <f t="shared" si="15"/>
        <v>107</v>
      </c>
      <c r="C117" s="22" t="s">
        <v>88</v>
      </c>
      <c r="D117" s="22" t="s">
        <v>14</v>
      </c>
      <c r="E117" s="22" t="s">
        <v>135</v>
      </c>
      <c r="F117" s="22" t="s">
        <v>177</v>
      </c>
      <c r="G117" s="22" t="s">
        <v>31</v>
      </c>
      <c r="H117" s="22" t="s">
        <v>67</v>
      </c>
      <c r="I117" s="22" t="s">
        <v>24</v>
      </c>
      <c r="J117" s="22" t="s">
        <v>138</v>
      </c>
      <c r="K117" s="24" t="s">
        <v>178</v>
      </c>
      <c r="L117" s="55">
        <v>0</v>
      </c>
      <c r="M117" s="55">
        <v>0</v>
      </c>
      <c r="N117" s="55">
        <v>1.3</v>
      </c>
      <c r="O117" s="44"/>
      <c r="P117" s="44"/>
      <c r="Q117" s="45"/>
      <c r="R117" s="45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3">
        <v>0</v>
      </c>
    </row>
    <row r="118" spans="2:31">
      <c r="B118" s="21">
        <f t="shared" si="15"/>
        <v>108</v>
      </c>
      <c r="C118" s="22" t="s">
        <v>22</v>
      </c>
      <c r="D118" s="22" t="s">
        <v>14</v>
      </c>
      <c r="E118" s="22" t="s">
        <v>162</v>
      </c>
      <c r="F118" s="22" t="s">
        <v>23</v>
      </c>
      <c r="G118" s="22" t="s">
        <v>22</v>
      </c>
      <c r="H118" s="22" t="s">
        <v>23</v>
      </c>
      <c r="I118" s="22" t="s">
        <v>24</v>
      </c>
      <c r="J118" s="22" t="s">
        <v>163</v>
      </c>
      <c r="K118" s="6" t="s">
        <v>164</v>
      </c>
      <c r="L118" s="55">
        <f>L119+L121</f>
        <v>609.6</v>
      </c>
      <c r="M118" s="55">
        <f t="shared" ref="M118:N118" si="24">M119+M121</f>
        <v>609.6</v>
      </c>
      <c r="N118" s="55">
        <f t="shared" si="24"/>
        <v>526.4</v>
      </c>
      <c r="O118" s="44"/>
      <c r="P118" s="44"/>
      <c r="Q118" s="45"/>
      <c r="R118" s="45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3">
        <f t="shared" si="20"/>
        <v>86.351706036745398</v>
      </c>
    </row>
    <row r="119" spans="2:31">
      <c r="B119" s="21">
        <f t="shared" si="15"/>
        <v>109</v>
      </c>
      <c r="C119" s="22" t="s">
        <v>22</v>
      </c>
      <c r="D119" s="22" t="s">
        <v>14</v>
      </c>
      <c r="E119" s="22" t="s">
        <v>162</v>
      </c>
      <c r="F119" s="22" t="s">
        <v>26</v>
      </c>
      <c r="G119" s="22" t="s">
        <v>22</v>
      </c>
      <c r="H119" s="22" t="s">
        <v>23</v>
      </c>
      <c r="I119" s="22" t="s">
        <v>24</v>
      </c>
      <c r="J119" s="22" t="s">
        <v>173</v>
      </c>
      <c r="K119" s="41" t="s">
        <v>175</v>
      </c>
      <c r="L119" s="55">
        <f>L120</f>
        <v>0</v>
      </c>
      <c r="M119" s="55">
        <f t="shared" ref="M119:N119" si="25">M120</f>
        <v>0</v>
      </c>
      <c r="N119" s="55">
        <f t="shared" si="25"/>
        <v>-83.2</v>
      </c>
      <c r="O119" s="44"/>
      <c r="P119" s="44"/>
      <c r="Q119" s="45"/>
      <c r="R119" s="45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3">
        <v>0</v>
      </c>
    </row>
    <row r="120" spans="2:31" ht="31.5">
      <c r="B120" s="21">
        <f t="shared" si="15"/>
        <v>110</v>
      </c>
      <c r="C120" s="22" t="s">
        <v>110</v>
      </c>
      <c r="D120" s="22" t="s">
        <v>14</v>
      </c>
      <c r="E120" s="22" t="s">
        <v>162</v>
      </c>
      <c r="F120" s="22" t="s">
        <v>26</v>
      </c>
      <c r="G120" s="22" t="s">
        <v>144</v>
      </c>
      <c r="H120" s="22" t="s">
        <v>67</v>
      </c>
      <c r="I120" s="22" t="s">
        <v>24</v>
      </c>
      <c r="J120" s="22" t="s">
        <v>173</v>
      </c>
      <c r="K120" s="41" t="s">
        <v>174</v>
      </c>
      <c r="L120" s="55">
        <v>0</v>
      </c>
      <c r="M120" s="55">
        <v>0</v>
      </c>
      <c r="N120" s="55">
        <v>-83.2</v>
      </c>
      <c r="O120" s="44"/>
      <c r="P120" s="44"/>
      <c r="Q120" s="45"/>
      <c r="R120" s="45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3">
        <v>0</v>
      </c>
    </row>
    <row r="121" spans="2:31" ht="31.5">
      <c r="B121" s="21">
        <f t="shared" si="15"/>
        <v>111</v>
      </c>
      <c r="C121" s="22" t="s">
        <v>110</v>
      </c>
      <c r="D121" s="22" t="s">
        <v>14</v>
      </c>
      <c r="E121" s="22" t="s">
        <v>162</v>
      </c>
      <c r="F121" s="22" t="s">
        <v>165</v>
      </c>
      <c r="G121" s="22" t="s">
        <v>40</v>
      </c>
      <c r="H121" s="22" t="s">
        <v>67</v>
      </c>
      <c r="I121" s="22" t="s">
        <v>24</v>
      </c>
      <c r="J121" s="22" t="s">
        <v>163</v>
      </c>
      <c r="K121" s="40" t="s">
        <v>166</v>
      </c>
      <c r="L121" s="55">
        <f>L122</f>
        <v>609.6</v>
      </c>
      <c r="M121" s="55">
        <f>M122</f>
        <v>609.6</v>
      </c>
      <c r="N121" s="55">
        <f>N122</f>
        <v>609.6</v>
      </c>
      <c r="O121" s="44"/>
      <c r="P121" s="44"/>
      <c r="Q121" s="45"/>
      <c r="R121" s="45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3">
        <f t="shared" si="20"/>
        <v>100</v>
      </c>
    </row>
    <row r="122" spans="2:31" ht="47.25">
      <c r="B122" s="21">
        <f t="shared" si="15"/>
        <v>112</v>
      </c>
      <c r="C122" s="33" t="s">
        <v>110</v>
      </c>
      <c r="D122" s="33" t="s">
        <v>14</v>
      </c>
      <c r="E122" s="33" t="s">
        <v>162</v>
      </c>
      <c r="F122" s="33" t="s">
        <v>165</v>
      </c>
      <c r="G122" s="33" t="s">
        <v>40</v>
      </c>
      <c r="H122" s="33" t="s">
        <v>67</v>
      </c>
      <c r="I122" s="33" t="s">
        <v>167</v>
      </c>
      <c r="J122" s="33" t="s">
        <v>163</v>
      </c>
      <c r="K122" s="53" t="s">
        <v>168</v>
      </c>
      <c r="L122" s="56">
        <v>609.6</v>
      </c>
      <c r="M122" s="56">
        <v>609.6</v>
      </c>
      <c r="N122" s="56">
        <v>609.6</v>
      </c>
      <c r="O122" s="44"/>
      <c r="P122" s="44"/>
      <c r="Q122" s="45"/>
      <c r="R122" s="45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3">
        <f t="shared" si="20"/>
        <v>100</v>
      </c>
    </row>
    <row r="123" spans="2:31">
      <c r="B123" s="21">
        <f t="shared" si="15"/>
        <v>113</v>
      </c>
      <c r="C123" s="63" t="s">
        <v>22</v>
      </c>
      <c r="D123" s="63" t="s">
        <v>15</v>
      </c>
      <c r="E123" s="63" t="s">
        <v>23</v>
      </c>
      <c r="F123" s="63" t="s">
        <v>23</v>
      </c>
      <c r="G123" s="63" t="s">
        <v>22</v>
      </c>
      <c r="H123" s="63" t="s">
        <v>23</v>
      </c>
      <c r="I123" s="63" t="s">
        <v>24</v>
      </c>
      <c r="J123" s="63" t="s">
        <v>22</v>
      </c>
      <c r="K123" s="64" t="s">
        <v>218</v>
      </c>
      <c r="L123" s="65">
        <f>L124+L218+L227</f>
        <v>1241706.0000000002</v>
      </c>
      <c r="M123" s="65">
        <f t="shared" ref="M123:N123" si="26">M124+M218+M227</f>
        <v>1245727.2</v>
      </c>
      <c r="N123" s="65">
        <f t="shared" si="26"/>
        <v>1239857.5999999999</v>
      </c>
      <c r="O123" s="44"/>
      <c r="P123" s="44"/>
      <c r="Q123" s="45"/>
      <c r="R123" s="45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3">
        <f t="shared" si="20"/>
        <v>99.528821398457055</v>
      </c>
    </row>
    <row r="124" spans="2:31" ht="47.25">
      <c r="B124" s="21">
        <f t="shared" si="15"/>
        <v>114</v>
      </c>
      <c r="C124" s="22" t="s">
        <v>22</v>
      </c>
      <c r="D124" s="22" t="s">
        <v>15</v>
      </c>
      <c r="E124" s="22" t="s">
        <v>34</v>
      </c>
      <c r="F124" s="22" t="s">
        <v>23</v>
      </c>
      <c r="G124" s="22" t="s">
        <v>22</v>
      </c>
      <c r="H124" s="22" t="s">
        <v>23</v>
      </c>
      <c r="I124" s="22" t="s">
        <v>24</v>
      </c>
      <c r="J124" s="22" t="s">
        <v>22</v>
      </c>
      <c r="K124" s="66" t="s">
        <v>219</v>
      </c>
      <c r="L124" s="67">
        <f>L125+L134+L167+L194</f>
        <v>1247610.7000000002</v>
      </c>
      <c r="M124" s="67">
        <f t="shared" ref="M124:N124" si="27">M125+M134+M167+M194</f>
        <v>1251631.8</v>
      </c>
      <c r="N124" s="67">
        <f t="shared" si="27"/>
        <v>1245762.2999999998</v>
      </c>
      <c r="O124" s="67">
        <f t="shared" ref="O124:AD124" si="28">O125+O134+O167+O194</f>
        <v>0</v>
      </c>
      <c r="P124" s="67">
        <f t="shared" si="28"/>
        <v>0</v>
      </c>
      <c r="Q124" s="67">
        <f t="shared" si="28"/>
        <v>0</v>
      </c>
      <c r="R124" s="67">
        <f t="shared" si="28"/>
        <v>0</v>
      </c>
      <c r="S124" s="67">
        <f t="shared" si="28"/>
        <v>0</v>
      </c>
      <c r="T124" s="67">
        <f t="shared" si="28"/>
        <v>0</v>
      </c>
      <c r="U124" s="67">
        <f t="shared" si="28"/>
        <v>0</v>
      </c>
      <c r="V124" s="67">
        <f t="shared" si="28"/>
        <v>0</v>
      </c>
      <c r="W124" s="67">
        <f t="shared" si="28"/>
        <v>0</v>
      </c>
      <c r="X124" s="67">
        <f t="shared" si="28"/>
        <v>0</v>
      </c>
      <c r="Y124" s="67">
        <f t="shared" si="28"/>
        <v>0</v>
      </c>
      <c r="Z124" s="67">
        <f t="shared" si="28"/>
        <v>0</v>
      </c>
      <c r="AA124" s="67">
        <f t="shared" si="28"/>
        <v>0</v>
      </c>
      <c r="AB124" s="67">
        <f t="shared" si="28"/>
        <v>0</v>
      </c>
      <c r="AC124" s="67">
        <f t="shared" si="28"/>
        <v>0</v>
      </c>
      <c r="AD124" s="67">
        <f t="shared" si="28"/>
        <v>0</v>
      </c>
      <c r="AE124" s="43">
        <f t="shared" si="20"/>
        <v>99.531052183237904</v>
      </c>
    </row>
    <row r="125" spans="2:31" ht="41.25" customHeight="1">
      <c r="B125" s="21">
        <f t="shared" si="15"/>
        <v>115</v>
      </c>
      <c r="C125" s="22" t="s">
        <v>125</v>
      </c>
      <c r="D125" s="22" t="s">
        <v>15</v>
      </c>
      <c r="E125" s="22" t="s">
        <v>34</v>
      </c>
      <c r="F125" s="22" t="s">
        <v>137</v>
      </c>
      <c r="G125" s="22" t="s">
        <v>22</v>
      </c>
      <c r="H125" s="22" t="s">
        <v>23</v>
      </c>
      <c r="I125" s="22" t="s">
        <v>24</v>
      </c>
      <c r="J125" s="22" t="s">
        <v>163</v>
      </c>
      <c r="K125" s="66" t="s">
        <v>220</v>
      </c>
      <c r="L125" s="67">
        <f>L126+L128+L130</f>
        <v>546644.19999999995</v>
      </c>
      <c r="M125" s="67">
        <f t="shared" ref="M125:AD125" si="29">M126+M128+M130</f>
        <v>546644.19999999995</v>
      </c>
      <c r="N125" s="67">
        <f t="shared" si="29"/>
        <v>546644.19999999995</v>
      </c>
      <c r="O125" s="67">
        <f t="shared" si="29"/>
        <v>0</v>
      </c>
      <c r="P125" s="67">
        <f t="shared" si="29"/>
        <v>0</v>
      </c>
      <c r="Q125" s="67">
        <f t="shared" si="29"/>
        <v>0</v>
      </c>
      <c r="R125" s="67">
        <f t="shared" si="29"/>
        <v>0</v>
      </c>
      <c r="S125" s="67">
        <f t="shared" si="29"/>
        <v>0</v>
      </c>
      <c r="T125" s="67">
        <f t="shared" si="29"/>
        <v>0</v>
      </c>
      <c r="U125" s="67">
        <f t="shared" si="29"/>
        <v>0</v>
      </c>
      <c r="V125" s="67">
        <f t="shared" si="29"/>
        <v>0</v>
      </c>
      <c r="W125" s="67">
        <f t="shared" si="29"/>
        <v>0</v>
      </c>
      <c r="X125" s="67">
        <f t="shared" si="29"/>
        <v>0</v>
      </c>
      <c r="Y125" s="67">
        <f t="shared" si="29"/>
        <v>0</v>
      </c>
      <c r="Z125" s="67">
        <f t="shared" si="29"/>
        <v>0</v>
      </c>
      <c r="AA125" s="67">
        <f t="shared" si="29"/>
        <v>0</v>
      </c>
      <c r="AB125" s="67">
        <f t="shared" si="29"/>
        <v>0</v>
      </c>
      <c r="AC125" s="67">
        <f t="shared" si="29"/>
        <v>0</v>
      </c>
      <c r="AD125" s="67">
        <f t="shared" si="29"/>
        <v>0</v>
      </c>
      <c r="AE125" s="43">
        <f t="shared" si="20"/>
        <v>100</v>
      </c>
    </row>
    <row r="126" spans="2:31" ht="31.5">
      <c r="B126" s="21">
        <f t="shared" si="15"/>
        <v>116</v>
      </c>
      <c r="C126" s="22" t="s">
        <v>125</v>
      </c>
      <c r="D126" s="22" t="s">
        <v>15</v>
      </c>
      <c r="E126" s="22" t="s">
        <v>34</v>
      </c>
      <c r="F126" s="22" t="s">
        <v>165</v>
      </c>
      <c r="G126" s="22" t="s">
        <v>196</v>
      </c>
      <c r="H126" s="22" t="s">
        <v>23</v>
      </c>
      <c r="I126" s="22" t="s">
        <v>24</v>
      </c>
      <c r="J126" s="22" t="s">
        <v>163</v>
      </c>
      <c r="K126" s="66" t="s">
        <v>221</v>
      </c>
      <c r="L126" s="67">
        <f>L127</f>
        <v>436935.8</v>
      </c>
      <c r="M126" s="67">
        <f>M127</f>
        <v>436935.8</v>
      </c>
      <c r="N126" s="67">
        <f>N127</f>
        <v>436935.8</v>
      </c>
      <c r="O126" s="44"/>
      <c r="P126" s="44"/>
      <c r="Q126" s="45"/>
      <c r="R126" s="45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3">
        <f t="shared" si="20"/>
        <v>100</v>
      </c>
    </row>
    <row r="127" spans="2:31" ht="53.25" customHeight="1">
      <c r="B127" s="21">
        <f t="shared" si="15"/>
        <v>117</v>
      </c>
      <c r="C127" s="22" t="s">
        <v>125</v>
      </c>
      <c r="D127" s="22" t="s">
        <v>15</v>
      </c>
      <c r="E127" s="22" t="s">
        <v>34</v>
      </c>
      <c r="F127" s="22" t="s">
        <v>165</v>
      </c>
      <c r="G127" s="22" t="s">
        <v>196</v>
      </c>
      <c r="H127" s="22" t="s">
        <v>67</v>
      </c>
      <c r="I127" s="22" t="s">
        <v>24</v>
      </c>
      <c r="J127" s="22" t="s">
        <v>163</v>
      </c>
      <c r="K127" s="49" t="s">
        <v>222</v>
      </c>
      <c r="L127" s="67">
        <v>436935.8</v>
      </c>
      <c r="M127" s="56">
        <v>436935.8</v>
      </c>
      <c r="N127" s="56">
        <v>436935.8</v>
      </c>
      <c r="O127" s="44"/>
      <c r="P127" s="44"/>
      <c r="Q127" s="45"/>
      <c r="R127" s="45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3">
        <f t="shared" si="20"/>
        <v>100</v>
      </c>
    </row>
    <row r="128" spans="2:31" ht="39" customHeight="1">
      <c r="B128" s="21">
        <f t="shared" si="15"/>
        <v>118</v>
      </c>
      <c r="C128" s="22" t="s">
        <v>125</v>
      </c>
      <c r="D128" s="22" t="s">
        <v>15</v>
      </c>
      <c r="E128" s="22" t="s">
        <v>34</v>
      </c>
      <c r="F128" s="22" t="s">
        <v>165</v>
      </c>
      <c r="G128" s="22" t="s">
        <v>223</v>
      </c>
      <c r="H128" s="22" t="s">
        <v>23</v>
      </c>
      <c r="I128" s="22" t="s">
        <v>24</v>
      </c>
      <c r="J128" s="22" t="s">
        <v>163</v>
      </c>
      <c r="K128" s="66" t="s">
        <v>224</v>
      </c>
      <c r="L128" s="67">
        <f>L129</f>
        <v>14412.3</v>
      </c>
      <c r="M128" s="67">
        <f>M129</f>
        <v>14412.3</v>
      </c>
      <c r="N128" s="67">
        <f>N129</f>
        <v>14412.3</v>
      </c>
      <c r="O128" s="44"/>
      <c r="P128" s="44"/>
      <c r="Q128" s="45"/>
      <c r="R128" s="45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3">
        <f t="shared" si="20"/>
        <v>100</v>
      </c>
    </row>
    <row r="129" spans="2:31" ht="55.5" customHeight="1">
      <c r="B129" s="21">
        <f t="shared" si="15"/>
        <v>119</v>
      </c>
      <c r="C129" s="22" t="s">
        <v>125</v>
      </c>
      <c r="D129" s="22" t="s">
        <v>15</v>
      </c>
      <c r="E129" s="22" t="s">
        <v>34</v>
      </c>
      <c r="F129" s="22" t="s">
        <v>165</v>
      </c>
      <c r="G129" s="22" t="s">
        <v>223</v>
      </c>
      <c r="H129" s="22" t="s">
        <v>67</v>
      </c>
      <c r="I129" s="22" t="s">
        <v>24</v>
      </c>
      <c r="J129" s="22" t="s">
        <v>163</v>
      </c>
      <c r="K129" s="66" t="s">
        <v>225</v>
      </c>
      <c r="L129" s="67">
        <v>14412.3</v>
      </c>
      <c r="M129" s="56">
        <v>14412.3</v>
      </c>
      <c r="N129" s="56">
        <v>14412.3</v>
      </c>
      <c r="O129" s="44"/>
      <c r="P129" s="44"/>
      <c r="Q129" s="45"/>
      <c r="R129" s="45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3">
        <f t="shared" si="20"/>
        <v>100</v>
      </c>
    </row>
    <row r="130" spans="2:31">
      <c r="B130" s="21">
        <f t="shared" si="15"/>
        <v>120</v>
      </c>
      <c r="C130" s="22" t="s">
        <v>125</v>
      </c>
      <c r="D130" s="22" t="s">
        <v>15</v>
      </c>
      <c r="E130" s="22" t="s">
        <v>34</v>
      </c>
      <c r="F130" s="22" t="s">
        <v>197</v>
      </c>
      <c r="G130" s="22" t="s">
        <v>226</v>
      </c>
      <c r="H130" s="22" t="s">
        <v>23</v>
      </c>
      <c r="I130" s="22" t="s">
        <v>24</v>
      </c>
      <c r="J130" s="22" t="s">
        <v>163</v>
      </c>
      <c r="K130" s="66" t="s">
        <v>227</v>
      </c>
      <c r="L130" s="67">
        <f>L131</f>
        <v>95296.1</v>
      </c>
      <c r="M130" s="67">
        <f>M131</f>
        <v>95296.1</v>
      </c>
      <c r="N130" s="67">
        <f>N131</f>
        <v>95296.1</v>
      </c>
      <c r="O130" s="44"/>
      <c r="P130" s="44"/>
      <c r="Q130" s="45"/>
      <c r="R130" s="45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3">
        <f t="shared" si="20"/>
        <v>100</v>
      </c>
    </row>
    <row r="131" spans="2:31" ht="31.5">
      <c r="B131" s="21">
        <f t="shared" si="15"/>
        <v>121</v>
      </c>
      <c r="C131" s="22" t="s">
        <v>125</v>
      </c>
      <c r="D131" s="22" t="s">
        <v>15</v>
      </c>
      <c r="E131" s="22" t="s">
        <v>34</v>
      </c>
      <c r="F131" s="22" t="s">
        <v>197</v>
      </c>
      <c r="G131" s="22" t="s">
        <v>226</v>
      </c>
      <c r="H131" s="22" t="s">
        <v>67</v>
      </c>
      <c r="I131" s="22" t="s">
        <v>24</v>
      </c>
      <c r="J131" s="22" t="s">
        <v>163</v>
      </c>
      <c r="K131" s="66" t="s">
        <v>228</v>
      </c>
      <c r="L131" s="67">
        <f>L132+L133</f>
        <v>95296.1</v>
      </c>
      <c r="M131" s="67">
        <f>M132+M133</f>
        <v>95296.1</v>
      </c>
      <c r="N131" s="56">
        <v>95296.1</v>
      </c>
      <c r="O131" s="44"/>
      <c r="P131" s="44"/>
      <c r="Q131" s="45"/>
      <c r="R131" s="45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3">
        <f t="shared" si="20"/>
        <v>100</v>
      </c>
    </row>
    <row r="132" spans="2:31" ht="63">
      <c r="B132" s="21">
        <f t="shared" si="15"/>
        <v>122</v>
      </c>
      <c r="C132" s="22" t="s">
        <v>125</v>
      </c>
      <c r="D132" s="22" t="s">
        <v>15</v>
      </c>
      <c r="E132" s="22" t="s">
        <v>34</v>
      </c>
      <c r="F132" s="22" t="s">
        <v>197</v>
      </c>
      <c r="G132" s="22" t="s">
        <v>226</v>
      </c>
      <c r="H132" s="22" t="s">
        <v>67</v>
      </c>
      <c r="I132" s="22" t="s">
        <v>229</v>
      </c>
      <c r="J132" s="22" t="s">
        <v>163</v>
      </c>
      <c r="K132" s="66" t="s">
        <v>230</v>
      </c>
      <c r="L132" s="67">
        <v>71483.7</v>
      </c>
      <c r="M132" s="56">
        <v>71483.7</v>
      </c>
      <c r="N132" s="56">
        <v>71483.7</v>
      </c>
      <c r="O132" s="44"/>
      <c r="P132" s="44"/>
      <c r="Q132" s="45"/>
      <c r="R132" s="45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3">
        <f t="shared" si="20"/>
        <v>100</v>
      </c>
    </row>
    <row r="133" spans="2:31" ht="78.75">
      <c r="B133" s="21">
        <f t="shared" si="15"/>
        <v>123</v>
      </c>
      <c r="C133" s="22" t="s">
        <v>125</v>
      </c>
      <c r="D133" s="22" t="s">
        <v>15</v>
      </c>
      <c r="E133" s="22" t="s">
        <v>34</v>
      </c>
      <c r="F133" s="22" t="s">
        <v>197</v>
      </c>
      <c r="G133" s="22" t="s">
        <v>226</v>
      </c>
      <c r="H133" s="22" t="s">
        <v>67</v>
      </c>
      <c r="I133" s="22" t="s">
        <v>231</v>
      </c>
      <c r="J133" s="22" t="s">
        <v>163</v>
      </c>
      <c r="K133" s="66" t="s">
        <v>232</v>
      </c>
      <c r="L133" s="67">
        <v>23812.400000000001</v>
      </c>
      <c r="M133" s="56">
        <v>23812.400000000001</v>
      </c>
      <c r="N133" s="56">
        <v>23812.400000000001</v>
      </c>
      <c r="O133" s="44"/>
      <c r="P133" s="44"/>
      <c r="Q133" s="45"/>
      <c r="R133" s="45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3">
        <f t="shared" si="20"/>
        <v>100</v>
      </c>
    </row>
    <row r="134" spans="2:31" ht="51.75" customHeight="1">
      <c r="B134" s="21">
        <f t="shared" si="15"/>
        <v>124</v>
      </c>
      <c r="C134" s="22" t="s">
        <v>125</v>
      </c>
      <c r="D134" s="22" t="s">
        <v>15</v>
      </c>
      <c r="E134" s="22" t="s">
        <v>34</v>
      </c>
      <c r="F134" s="22" t="s">
        <v>233</v>
      </c>
      <c r="G134" s="22" t="s">
        <v>22</v>
      </c>
      <c r="H134" s="22" t="s">
        <v>23</v>
      </c>
      <c r="I134" s="22" t="s">
        <v>24</v>
      </c>
      <c r="J134" s="22" t="s">
        <v>163</v>
      </c>
      <c r="K134" s="49" t="s">
        <v>234</v>
      </c>
      <c r="L134" s="67">
        <f>+L135+L137+L139+L141+L143+L145+L147+L149</f>
        <v>85245.2</v>
      </c>
      <c r="M134" s="67">
        <f t="shared" ref="M134:N134" si="30">+M135+M137+M139+M141+M143+M145+M147+M149</f>
        <v>85245.2</v>
      </c>
      <c r="N134" s="67">
        <f t="shared" si="30"/>
        <v>84626</v>
      </c>
      <c r="O134" s="67">
        <f t="shared" ref="O134:AD134" si="31">O135+O137+O139+O141+O143+O145+O147+O149</f>
        <v>0</v>
      </c>
      <c r="P134" s="67">
        <f t="shared" si="31"/>
        <v>0</v>
      </c>
      <c r="Q134" s="67">
        <f t="shared" si="31"/>
        <v>0</v>
      </c>
      <c r="R134" s="67">
        <f t="shared" si="31"/>
        <v>0</v>
      </c>
      <c r="S134" s="67">
        <f t="shared" si="31"/>
        <v>0</v>
      </c>
      <c r="T134" s="67">
        <f t="shared" si="31"/>
        <v>0</v>
      </c>
      <c r="U134" s="67">
        <f t="shared" si="31"/>
        <v>0</v>
      </c>
      <c r="V134" s="67">
        <f t="shared" si="31"/>
        <v>0</v>
      </c>
      <c r="W134" s="67">
        <f t="shared" si="31"/>
        <v>0</v>
      </c>
      <c r="X134" s="67">
        <f t="shared" si="31"/>
        <v>0</v>
      </c>
      <c r="Y134" s="67">
        <f t="shared" si="31"/>
        <v>0</v>
      </c>
      <c r="Z134" s="67">
        <f t="shared" si="31"/>
        <v>0</v>
      </c>
      <c r="AA134" s="67">
        <f t="shared" si="31"/>
        <v>0</v>
      </c>
      <c r="AB134" s="67">
        <f t="shared" si="31"/>
        <v>0</v>
      </c>
      <c r="AC134" s="67">
        <f t="shared" si="31"/>
        <v>0</v>
      </c>
      <c r="AD134" s="67">
        <f t="shared" si="31"/>
        <v>0</v>
      </c>
      <c r="AE134" s="43">
        <f t="shared" si="20"/>
        <v>99.27362479060406</v>
      </c>
    </row>
    <row r="135" spans="2:31" ht="110.25">
      <c r="B135" s="21">
        <f t="shared" si="15"/>
        <v>125</v>
      </c>
      <c r="C135" s="22" t="s">
        <v>125</v>
      </c>
      <c r="D135" s="22" t="s">
        <v>15</v>
      </c>
      <c r="E135" s="22" t="s">
        <v>34</v>
      </c>
      <c r="F135" s="22" t="s">
        <v>198</v>
      </c>
      <c r="G135" s="22" t="s">
        <v>235</v>
      </c>
      <c r="H135" s="22" t="s">
        <v>23</v>
      </c>
      <c r="I135" s="22" t="s">
        <v>24</v>
      </c>
      <c r="J135" s="22" t="s">
        <v>163</v>
      </c>
      <c r="K135" s="50" t="s">
        <v>236</v>
      </c>
      <c r="L135" s="67">
        <f>L136</f>
        <v>3417.1</v>
      </c>
      <c r="M135" s="67">
        <f>M136</f>
        <v>3417.1</v>
      </c>
      <c r="N135" s="67">
        <f>N136</f>
        <v>3417.1</v>
      </c>
      <c r="O135" s="44"/>
      <c r="P135" s="44"/>
      <c r="Q135" s="45"/>
      <c r="R135" s="45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3">
        <f t="shared" si="20"/>
        <v>100</v>
      </c>
    </row>
    <row r="136" spans="2:31" ht="110.25">
      <c r="B136" s="21">
        <f t="shared" si="15"/>
        <v>126</v>
      </c>
      <c r="C136" s="22" t="s">
        <v>125</v>
      </c>
      <c r="D136" s="22" t="s">
        <v>15</v>
      </c>
      <c r="E136" s="22" t="s">
        <v>34</v>
      </c>
      <c r="F136" s="22" t="s">
        <v>198</v>
      </c>
      <c r="G136" s="22" t="s">
        <v>235</v>
      </c>
      <c r="H136" s="22" t="s">
        <v>67</v>
      </c>
      <c r="I136" s="22" t="s">
        <v>24</v>
      </c>
      <c r="J136" s="22" t="s">
        <v>163</v>
      </c>
      <c r="K136" s="50" t="s">
        <v>237</v>
      </c>
      <c r="L136" s="67">
        <v>3417.1</v>
      </c>
      <c r="M136" s="56">
        <v>3417.1</v>
      </c>
      <c r="N136" s="56">
        <v>3417.1</v>
      </c>
      <c r="O136" s="44"/>
      <c r="P136" s="44"/>
      <c r="Q136" s="45"/>
      <c r="R136" s="45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3">
        <f t="shared" si="20"/>
        <v>100</v>
      </c>
    </row>
    <row r="137" spans="2:31" ht="126">
      <c r="B137" s="21">
        <f t="shared" si="15"/>
        <v>127</v>
      </c>
      <c r="C137" s="22" t="s">
        <v>125</v>
      </c>
      <c r="D137" s="22" t="s">
        <v>15</v>
      </c>
      <c r="E137" s="22" t="s">
        <v>34</v>
      </c>
      <c r="F137" s="22" t="s">
        <v>198</v>
      </c>
      <c r="G137" s="22" t="s">
        <v>238</v>
      </c>
      <c r="H137" s="22" t="s">
        <v>23</v>
      </c>
      <c r="I137" s="22" t="s">
        <v>24</v>
      </c>
      <c r="J137" s="22" t="s">
        <v>163</v>
      </c>
      <c r="K137" s="50" t="s">
        <v>239</v>
      </c>
      <c r="L137" s="67">
        <f>L138</f>
        <v>2100</v>
      </c>
      <c r="M137" s="67">
        <f>M138</f>
        <v>2100</v>
      </c>
      <c r="N137" s="67">
        <f>N138</f>
        <v>2100</v>
      </c>
      <c r="O137" s="44"/>
      <c r="P137" s="44"/>
      <c r="Q137" s="45"/>
      <c r="R137" s="45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3">
        <f t="shared" si="20"/>
        <v>100</v>
      </c>
    </row>
    <row r="138" spans="2:31" ht="141.75">
      <c r="B138" s="21">
        <f t="shared" si="15"/>
        <v>128</v>
      </c>
      <c r="C138" s="22" t="s">
        <v>125</v>
      </c>
      <c r="D138" s="22" t="s">
        <v>15</v>
      </c>
      <c r="E138" s="22" t="s">
        <v>34</v>
      </c>
      <c r="F138" s="22" t="s">
        <v>198</v>
      </c>
      <c r="G138" s="22" t="s">
        <v>238</v>
      </c>
      <c r="H138" s="22" t="s">
        <v>67</v>
      </c>
      <c r="I138" s="22" t="s">
        <v>24</v>
      </c>
      <c r="J138" s="22" t="s">
        <v>163</v>
      </c>
      <c r="K138" s="50" t="s">
        <v>240</v>
      </c>
      <c r="L138" s="67">
        <v>2100</v>
      </c>
      <c r="M138" s="56">
        <v>2100</v>
      </c>
      <c r="N138" s="56">
        <v>2100</v>
      </c>
      <c r="O138" s="44"/>
      <c r="P138" s="44"/>
      <c r="Q138" s="45"/>
      <c r="R138" s="45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3">
        <f t="shared" si="20"/>
        <v>100</v>
      </c>
    </row>
    <row r="139" spans="2:31" ht="63">
      <c r="B139" s="21">
        <f t="shared" si="15"/>
        <v>129</v>
      </c>
      <c r="C139" s="22" t="s">
        <v>125</v>
      </c>
      <c r="D139" s="22" t="s">
        <v>15</v>
      </c>
      <c r="E139" s="22" t="s">
        <v>34</v>
      </c>
      <c r="F139" s="22" t="s">
        <v>198</v>
      </c>
      <c r="G139" s="22" t="s">
        <v>241</v>
      </c>
      <c r="H139" s="22" t="s">
        <v>23</v>
      </c>
      <c r="I139" s="22" t="s">
        <v>24</v>
      </c>
      <c r="J139" s="22" t="s">
        <v>163</v>
      </c>
      <c r="K139" s="50" t="s">
        <v>242</v>
      </c>
      <c r="L139" s="67">
        <f>L140</f>
        <v>3031.8</v>
      </c>
      <c r="M139" s="67">
        <f>M140</f>
        <v>3031.8</v>
      </c>
      <c r="N139" s="67">
        <f>N140</f>
        <v>3025.6</v>
      </c>
      <c r="O139" s="44"/>
      <c r="P139" s="44"/>
      <c r="Q139" s="45"/>
      <c r="R139" s="45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3">
        <f t="shared" si="20"/>
        <v>99.795501022494875</v>
      </c>
    </row>
    <row r="140" spans="2:31" ht="78.75">
      <c r="B140" s="21">
        <f t="shared" si="15"/>
        <v>130</v>
      </c>
      <c r="C140" s="22" t="s">
        <v>125</v>
      </c>
      <c r="D140" s="22" t="s">
        <v>15</v>
      </c>
      <c r="E140" s="22" t="s">
        <v>34</v>
      </c>
      <c r="F140" s="22" t="s">
        <v>198</v>
      </c>
      <c r="G140" s="22" t="s">
        <v>241</v>
      </c>
      <c r="H140" s="22" t="s">
        <v>67</v>
      </c>
      <c r="I140" s="22" t="s">
        <v>24</v>
      </c>
      <c r="J140" s="22" t="s">
        <v>163</v>
      </c>
      <c r="K140" s="50" t="s">
        <v>243</v>
      </c>
      <c r="L140" s="67">
        <v>3031.8</v>
      </c>
      <c r="M140" s="56">
        <v>3031.8</v>
      </c>
      <c r="N140" s="56">
        <v>3025.6</v>
      </c>
      <c r="O140" s="44"/>
      <c r="P140" s="44"/>
      <c r="Q140" s="45"/>
      <c r="R140" s="45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3">
        <f t="shared" si="20"/>
        <v>99.795501022494875</v>
      </c>
    </row>
    <row r="141" spans="2:31" ht="87.75" customHeight="1">
      <c r="B141" s="21">
        <f t="shared" ref="B141:B204" si="32">B140+1</f>
        <v>131</v>
      </c>
      <c r="C141" s="22" t="s">
        <v>125</v>
      </c>
      <c r="D141" s="22" t="s">
        <v>15</v>
      </c>
      <c r="E141" s="22" t="s">
        <v>34</v>
      </c>
      <c r="F141" s="22" t="s">
        <v>198</v>
      </c>
      <c r="G141" s="22" t="s">
        <v>199</v>
      </c>
      <c r="H141" s="22" t="s">
        <v>23</v>
      </c>
      <c r="I141" s="22" t="s">
        <v>24</v>
      </c>
      <c r="J141" s="22" t="s">
        <v>163</v>
      </c>
      <c r="K141" s="49" t="s">
        <v>244</v>
      </c>
      <c r="L141" s="67">
        <f>L142</f>
        <v>8797.7000000000007</v>
      </c>
      <c r="M141" s="67">
        <f t="shared" ref="M141:N141" si="33">M142</f>
        <v>8797.7000000000007</v>
      </c>
      <c r="N141" s="67">
        <f t="shared" si="33"/>
        <v>8184.7</v>
      </c>
      <c r="O141" s="44"/>
      <c r="P141" s="44"/>
      <c r="Q141" s="45"/>
      <c r="R141" s="45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3">
        <f t="shared" si="20"/>
        <v>93.032269797788047</v>
      </c>
    </row>
    <row r="142" spans="2:31" ht="105" customHeight="1">
      <c r="B142" s="21">
        <f t="shared" si="32"/>
        <v>132</v>
      </c>
      <c r="C142" s="22" t="s">
        <v>125</v>
      </c>
      <c r="D142" s="22" t="s">
        <v>15</v>
      </c>
      <c r="E142" s="22" t="s">
        <v>34</v>
      </c>
      <c r="F142" s="22" t="s">
        <v>198</v>
      </c>
      <c r="G142" s="22" t="s">
        <v>199</v>
      </c>
      <c r="H142" s="22" t="s">
        <v>67</v>
      </c>
      <c r="I142" s="22" t="s">
        <v>24</v>
      </c>
      <c r="J142" s="22" t="s">
        <v>163</v>
      </c>
      <c r="K142" s="49" t="s">
        <v>245</v>
      </c>
      <c r="L142" s="67">
        <v>8797.7000000000007</v>
      </c>
      <c r="M142" s="56">
        <v>8797.7000000000007</v>
      </c>
      <c r="N142" s="56">
        <v>8184.7</v>
      </c>
      <c r="O142" s="44"/>
      <c r="P142" s="44"/>
      <c r="Q142" s="45"/>
      <c r="R142" s="45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3">
        <f t="shared" si="20"/>
        <v>93.032269797788047</v>
      </c>
    </row>
    <row r="143" spans="2:31" ht="47.25">
      <c r="B143" s="21">
        <f t="shared" si="32"/>
        <v>133</v>
      </c>
      <c r="C143" s="22" t="s">
        <v>125</v>
      </c>
      <c r="D143" s="22" t="s">
        <v>15</v>
      </c>
      <c r="E143" s="22" t="s">
        <v>34</v>
      </c>
      <c r="F143" s="22" t="s">
        <v>198</v>
      </c>
      <c r="G143" s="22" t="s">
        <v>246</v>
      </c>
      <c r="H143" s="22" t="s">
        <v>23</v>
      </c>
      <c r="I143" s="22" t="s">
        <v>24</v>
      </c>
      <c r="J143" s="22" t="s">
        <v>163</v>
      </c>
      <c r="K143" s="49" t="s">
        <v>247</v>
      </c>
      <c r="L143" s="67">
        <f>L144</f>
        <v>638.4</v>
      </c>
      <c r="M143" s="67">
        <f t="shared" ref="M143:N143" si="34">M144</f>
        <v>638.4</v>
      </c>
      <c r="N143" s="67">
        <f t="shared" si="34"/>
        <v>638.4</v>
      </c>
      <c r="O143" s="44"/>
      <c r="P143" s="44"/>
      <c r="Q143" s="45"/>
      <c r="R143" s="45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3">
        <f t="shared" si="20"/>
        <v>100</v>
      </c>
    </row>
    <row r="144" spans="2:31" ht="47.25">
      <c r="B144" s="21">
        <f t="shared" si="32"/>
        <v>134</v>
      </c>
      <c r="C144" s="22" t="s">
        <v>125</v>
      </c>
      <c r="D144" s="22" t="s">
        <v>15</v>
      </c>
      <c r="E144" s="22" t="s">
        <v>34</v>
      </c>
      <c r="F144" s="22" t="s">
        <v>198</v>
      </c>
      <c r="G144" s="22" t="s">
        <v>246</v>
      </c>
      <c r="H144" s="22" t="s">
        <v>67</v>
      </c>
      <c r="I144" s="22" t="s">
        <v>24</v>
      </c>
      <c r="J144" s="22" t="s">
        <v>163</v>
      </c>
      <c r="K144" s="49" t="s">
        <v>248</v>
      </c>
      <c r="L144" s="67">
        <v>638.4</v>
      </c>
      <c r="M144" s="56">
        <v>638.4</v>
      </c>
      <c r="N144" s="56">
        <v>638.4</v>
      </c>
      <c r="O144" s="44"/>
      <c r="P144" s="44"/>
      <c r="Q144" s="45"/>
      <c r="R144" s="45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3">
        <f t="shared" si="20"/>
        <v>100</v>
      </c>
    </row>
    <row r="145" spans="2:32" ht="31.5">
      <c r="B145" s="21">
        <f t="shared" si="32"/>
        <v>135</v>
      </c>
      <c r="C145" s="22" t="s">
        <v>125</v>
      </c>
      <c r="D145" s="22" t="s">
        <v>15</v>
      </c>
      <c r="E145" s="22" t="s">
        <v>34</v>
      </c>
      <c r="F145" s="22" t="s">
        <v>198</v>
      </c>
      <c r="G145" s="22" t="s">
        <v>249</v>
      </c>
      <c r="H145" s="22" t="s">
        <v>23</v>
      </c>
      <c r="I145" s="22" t="s">
        <v>24</v>
      </c>
      <c r="J145" s="22" t="s">
        <v>163</v>
      </c>
      <c r="K145" s="49" t="s">
        <v>250</v>
      </c>
      <c r="L145" s="67">
        <f>L146</f>
        <v>26873.599999999999</v>
      </c>
      <c r="M145" s="67">
        <f t="shared" ref="M145:N145" si="35">M146</f>
        <v>26873.599999999999</v>
      </c>
      <c r="N145" s="67">
        <f t="shared" si="35"/>
        <v>26873.599999999999</v>
      </c>
      <c r="O145" s="44"/>
      <c r="P145" s="44"/>
      <c r="Q145" s="45"/>
      <c r="R145" s="45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3">
        <f t="shared" si="20"/>
        <v>100</v>
      </c>
      <c r="AF145" s="5" t="s">
        <v>1</v>
      </c>
    </row>
    <row r="146" spans="2:32" ht="47.25">
      <c r="B146" s="21">
        <f t="shared" si="32"/>
        <v>136</v>
      </c>
      <c r="C146" s="22" t="s">
        <v>125</v>
      </c>
      <c r="D146" s="22" t="s">
        <v>15</v>
      </c>
      <c r="E146" s="22" t="s">
        <v>34</v>
      </c>
      <c r="F146" s="22" t="s">
        <v>198</v>
      </c>
      <c r="G146" s="22" t="s">
        <v>249</v>
      </c>
      <c r="H146" s="22" t="s">
        <v>67</v>
      </c>
      <c r="I146" s="22" t="s">
        <v>24</v>
      </c>
      <c r="J146" s="22" t="s">
        <v>163</v>
      </c>
      <c r="K146" s="49" t="s">
        <v>251</v>
      </c>
      <c r="L146" s="67">
        <v>26873.599999999999</v>
      </c>
      <c r="M146" s="56">
        <v>26873.599999999999</v>
      </c>
      <c r="N146" s="56">
        <v>26873.599999999999</v>
      </c>
      <c r="O146" s="44"/>
      <c r="P146" s="44"/>
      <c r="Q146" s="45"/>
      <c r="R146" s="45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3">
        <f t="shared" si="20"/>
        <v>100</v>
      </c>
    </row>
    <row r="147" spans="2:32" ht="47.25">
      <c r="B147" s="21">
        <f t="shared" si="32"/>
        <v>137</v>
      </c>
      <c r="C147" s="22" t="s">
        <v>125</v>
      </c>
      <c r="D147" s="22" t="s">
        <v>15</v>
      </c>
      <c r="E147" s="22" t="s">
        <v>34</v>
      </c>
      <c r="F147" s="22" t="s">
        <v>198</v>
      </c>
      <c r="G147" s="22" t="s">
        <v>252</v>
      </c>
      <c r="H147" s="22" t="s">
        <v>23</v>
      </c>
      <c r="I147" s="22" t="s">
        <v>24</v>
      </c>
      <c r="J147" s="22" t="s">
        <v>163</v>
      </c>
      <c r="K147" s="49" t="s">
        <v>247</v>
      </c>
      <c r="L147" s="67">
        <f>L148</f>
        <v>8909.7000000000007</v>
      </c>
      <c r="M147" s="67">
        <f t="shared" ref="M147:N147" si="36">M148</f>
        <v>8909.7000000000007</v>
      </c>
      <c r="N147" s="67">
        <f t="shared" si="36"/>
        <v>8909.7000000000007</v>
      </c>
      <c r="O147" s="44"/>
      <c r="P147" s="44"/>
      <c r="Q147" s="45"/>
      <c r="R147" s="45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3">
        <f t="shared" si="20"/>
        <v>100</v>
      </c>
    </row>
    <row r="148" spans="2:32" ht="47.25">
      <c r="B148" s="21">
        <f t="shared" si="32"/>
        <v>138</v>
      </c>
      <c r="C148" s="22" t="s">
        <v>125</v>
      </c>
      <c r="D148" s="22" t="s">
        <v>15</v>
      </c>
      <c r="E148" s="22" t="s">
        <v>34</v>
      </c>
      <c r="F148" s="22" t="s">
        <v>198</v>
      </c>
      <c r="G148" s="22" t="s">
        <v>252</v>
      </c>
      <c r="H148" s="22" t="s">
        <v>67</v>
      </c>
      <c r="I148" s="22" t="s">
        <v>24</v>
      </c>
      <c r="J148" s="22" t="s">
        <v>163</v>
      </c>
      <c r="K148" s="49" t="s">
        <v>253</v>
      </c>
      <c r="L148" s="67">
        <v>8909.7000000000007</v>
      </c>
      <c r="M148" s="56">
        <v>8909.7000000000007</v>
      </c>
      <c r="N148" s="56">
        <v>8909.7000000000007</v>
      </c>
      <c r="O148" s="44"/>
      <c r="P148" s="44"/>
      <c r="Q148" s="45"/>
      <c r="R148" s="45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3">
        <f t="shared" si="20"/>
        <v>100</v>
      </c>
    </row>
    <row r="149" spans="2:32">
      <c r="B149" s="21">
        <f t="shared" si="32"/>
        <v>139</v>
      </c>
      <c r="C149" s="22" t="s">
        <v>125</v>
      </c>
      <c r="D149" s="22" t="s">
        <v>15</v>
      </c>
      <c r="E149" s="22" t="s">
        <v>34</v>
      </c>
      <c r="F149" s="22" t="s">
        <v>254</v>
      </c>
      <c r="G149" s="22" t="s">
        <v>226</v>
      </c>
      <c r="H149" s="22" t="s">
        <v>23</v>
      </c>
      <c r="I149" s="22" t="s">
        <v>24</v>
      </c>
      <c r="J149" s="22" t="s">
        <v>163</v>
      </c>
      <c r="K149" s="50" t="s">
        <v>255</v>
      </c>
      <c r="L149" s="67">
        <f>L150</f>
        <v>31476.899999999994</v>
      </c>
      <c r="M149" s="67">
        <f t="shared" ref="M149:N149" si="37">M150</f>
        <v>31476.899999999994</v>
      </c>
      <c r="N149" s="67">
        <f t="shared" si="37"/>
        <v>31476.899999999994</v>
      </c>
      <c r="O149" s="44"/>
      <c r="P149" s="44"/>
      <c r="Q149" s="45"/>
      <c r="R149" s="45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3">
        <f t="shared" si="20"/>
        <v>100</v>
      </c>
    </row>
    <row r="150" spans="2:32" ht="31.5">
      <c r="B150" s="21">
        <f t="shared" si="32"/>
        <v>140</v>
      </c>
      <c r="C150" s="22" t="s">
        <v>125</v>
      </c>
      <c r="D150" s="22" t="s">
        <v>15</v>
      </c>
      <c r="E150" s="22" t="s">
        <v>34</v>
      </c>
      <c r="F150" s="22" t="s">
        <v>254</v>
      </c>
      <c r="G150" s="22" t="s">
        <v>226</v>
      </c>
      <c r="H150" s="22" t="s">
        <v>67</v>
      </c>
      <c r="I150" s="22" t="s">
        <v>24</v>
      </c>
      <c r="J150" s="22" t="s">
        <v>163</v>
      </c>
      <c r="K150" s="50" t="s">
        <v>256</v>
      </c>
      <c r="L150" s="67">
        <f>L151+L152+L153+L154+L155+L156+L157+L158+L159+L160+L161+L162+L163+L164+L165+L166</f>
        <v>31476.899999999994</v>
      </c>
      <c r="M150" s="67">
        <f t="shared" ref="M150:N150" si="38">M151+M152+M153+M154+M155+M156+M157+M158+M159+M160+M161+M162+M163+M164+M165+M166</f>
        <v>31476.899999999994</v>
      </c>
      <c r="N150" s="67">
        <f t="shared" si="38"/>
        <v>31476.899999999994</v>
      </c>
      <c r="O150" s="67">
        <f t="shared" ref="O150:AD150" si="39">O151+O157+O160+O162+O163+O164+O154+O156+O161+O166+O155+O152+O153+O165+O159+O158</f>
        <v>0</v>
      </c>
      <c r="P150" s="67">
        <f t="shared" si="39"/>
        <v>0</v>
      </c>
      <c r="Q150" s="67">
        <f t="shared" si="39"/>
        <v>0</v>
      </c>
      <c r="R150" s="67">
        <f t="shared" si="39"/>
        <v>0</v>
      </c>
      <c r="S150" s="67">
        <f t="shared" si="39"/>
        <v>0</v>
      </c>
      <c r="T150" s="67">
        <f t="shared" si="39"/>
        <v>0</v>
      </c>
      <c r="U150" s="67">
        <f t="shared" si="39"/>
        <v>0</v>
      </c>
      <c r="V150" s="67">
        <f t="shared" si="39"/>
        <v>0</v>
      </c>
      <c r="W150" s="67">
        <f t="shared" si="39"/>
        <v>0</v>
      </c>
      <c r="X150" s="67">
        <f t="shared" si="39"/>
        <v>0</v>
      </c>
      <c r="Y150" s="67">
        <f t="shared" si="39"/>
        <v>0</v>
      </c>
      <c r="Z150" s="67">
        <f t="shared" si="39"/>
        <v>0</v>
      </c>
      <c r="AA150" s="67">
        <f t="shared" si="39"/>
        <v>0</v>
      </c>
      <c r="AB150" s="67">
        <f t="shared" si="39"/>
        <v>0</v>
      </c>
      <c r="AC150" s="67">
        <f t="shared" si="39"/>
        <v>0</v>
      </c>
      <c r="AD150" s="67">
        <f t="shared" si="39"/>
        <v>0</v>
      </c>
      <c r="AE150" s="43">
        <f t="shared" ref="AE150:AE213" si="40">N150/M150*100</f>
        <v>100</v>
      </c>
    </row>
    <row r="151" spans="2:32" ht="157.5">
      <c r="B151" s="21">
        <f t="shared" si="32"/>
        <v>141</v>
      </c>
      <c r="C151" s="22" t="s">
        <v>125</v>
      </c>
      <c r="D151" s="22" t="s">
        <v>15</v>
      </c>
      <c r="E151" s="22" t="s">
        <v>34</v>
      </c>
      <c r="F151" s="22" t="s">
        <v>254</v>
      </c>
      <c r="G151" s="22" t="s">
        <v>226</v>
      </c>
      <c r="H151" s="22" t="s">
        <v>67</v>
      </c>
      <c r="I151" s="22" t="s">
        <v>257</v>
      </c>
      <c r="J151" s="22" t="s">
        <v>163</v>
      </c>
      <c r="K151" s="50" t="s">
        <v>258</v>
      </c>
      <c r="L151" s="67">
        <v>743.6</v>
      </c>
      <c r="M151" s="56">
        <v>743.6</v>
      </c>
      <c r="N151" s="56">
        <v>743.6</v>
      </c>
      <c r="O151" s="44"/>
      <c r="P151" s="44"/>
      <c r="Q151" s="45"/>
      <c r="R151" s="45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3">
        <f t="shared" si="40"/>
        <v>100</v>
      </c>
    </row>
    <row r="152" spans="2:32" ht="63">
      <c r="B152" s="21">
        <f t="shared" si="32"/>
        <v>142</v>
      </c>
      <c r="C152" s="22" t="s">
        <v>125</v>
      </c>
      <c r="D152" s="22" t="s">
        <v>15</v>
      </c>
      <c r="E152" s="22" t="s">
        <v>34</v>
      </c>
      <c r="F152" s="22" t="s">
        <v>254</v>
      </c>
      <c r="G152" s="22" t="s">
        <v>226</v>
      </c>
      <c r="H152" s="22" t="s">
        <v>67</v>
      </c>
      <c r="I152" s="22" t="s">
        <v>259</v>
      </c>
      <c r="J152" s="22" t="s">
        <v>163</v>
      </c>
      <c r="K152" s="50" t="s">
        <v>260</v>
      </c>
      <c r="L152" s="67">
        <v>552</v>
      </c>
      <c r="M152" s="56">
        <v>552</v>
      </c>
      <c r="N152" s="56">
        <v>552</v>
      </c>
      <c r="O152" s="44"/>
      <c r="P152" s="44"/>
      <c r="Q152" s="45"/>
      <c r="R152" s="45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3">
        <f t="shared" si="40"/>
        <v>100</v>
      </c>
    </row>
    <row r="153" spans="2:32" ht="47.25">
      <c r="B153" s="21">
        <f t="shared" si="32"/>
        <v>143</v>
      </c>
      <c r="C153" s="22" t="s">
        <v>125</v>
      </c>
      <c r="D153" s="22" t="s">
        <v>15</v>
      </c>
      <c r="E153" s="22" t="s">
        <v>34</v>
      </c>
      <c r="F153" s="22" t="s">
        <v>254</v>
      </c>
      <c r="G153" s="22" t="s">
        <v>226</v>
      </c>
      <c r="H153" s="22" t="s">
        <v>67</v>
      </c>
      <c r="I153" s="22" t="s">
        <v>261</v>
      </c>
      <c r="J153" s="22" t="s">
        <v>163</v>
      </c>
      <c r="K153" s="50" t="s">
        <v>262</v>
      </c>
      <c r="L153" s="67">
        <v>54</v>
      </c>
      <c r="M153" s="56">
        <v>54</v>
      </c>
      <c r="N153" s="56">
        <v>54</v>
      </c>
      <c r="O153" s="44"/>
      <c r="P153" s="44"/>
      <c r="Q153" s="45"/>
      <c r="R153" s="45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3">
        <f t="shared" si="40"/>
        <v>100</v>
      </c>
    </row>
    <row r="154" spans="2:32" ht="141.75">
      <c r="B154" s="21">
        <f t="shared" si="32"/>
        <v>144</v>
      </c>
      <c r="C154" s="22" t="s">
        <v>125</v>
      </c>
      <c r="D154" s="22" t="s">
        <v>15</v>
      </c>
      <c r="E154" s="22" t="s">
        <v>34</v>
      </c>
      <c r="F154" s="22" t="s">
        <v>254</v>
      </c>
      <c r="G154" s="22" t="s">
        <v>226</v>
      </c>
      <c r="H154" s="22" t="s">
        <v>67</v>
      </c>
      <c r="I154" s="22" t="s">
        <v>263</v>
      </c>
      <c r="J154" s="22" t="s">
        <v>163</v>
      </c>
      <c r="K154" s="50" t="s">
        <v>264</v>
      </c>
      <c r="L154" s="67">
        <v>425.1</v>
      </c>
      <c r="M154" s="56">
        <v>425.1</v>
      </c>
      <c r="N154" s="56">
        <v>425.1</v>
      </c>
      <c r="O154" s="44"/>
      <c r="P154" s="44"/>
      <c r="Q154" s="45"/>
      <c r="R154" s="45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3">
        <f t="shared" si="40"/>
        <v>100</v>
      </c>
    </row>
    <row r="155" spans="2:32" ht="126">
      <c r="B155" s="21">
        <f t="shared" si="32"/>
        <v>145</v>
      </c>
      <c r="C155" s="22" t="s">
        <v>125</v>
      </c>
      <c r="D155" s="22" t="s">
        <v>15</v>
      </c>
      <c r="E155" s="22" t="s">
        <v>34</v>
      </c>
      <c r="F155" s="22" t="s">
        <v>254</v>
      </c>
      <c r="G155" s="22" t="s">
        <v>226</v>
      </c>
      <c r="H155" s="22" t="s">
        <v>67</v>
      </c>
      <c r="I155" s="22" t="s">
        <v>265</v>
      </c>
      <c r="J155" s="22" t="s">
        <v>163</v>
      </c>
      <c r="K155" s="50" t="s">
        <v>266</v>
      </c>
      <c r="L155" s="67">
        <v>4949.6000000000004</v>
      </c>
      <c r="M155" s="56">
        <v>4949.6000000000004</v>
      </c>
      <c r="N155" s="56">
        <v>4949.6000000000004</v>
      </c>
      <c r="O155" s="44"/>
      <c r="P155" s="44"/>
      <c r="Q155" s="45"/>
      <c r="R155" s="45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3">
        <f t="shared" si="40"/>
        <v>100</v>
      </c>
    </row>
    <row r="156" spans="2:32" ht="47.25">
      <c r="B156" s="21">
        <f t="shared" si="32"/>
        <v>146</v>
      </c>
      <c r="C156" s="22" t="s">
        <v>125</v>
      </c>
      <c r="D156" s="22" t="s">
        <v>15</v>
      </c>
      <c r="E156" s="22" t="s">
        <v>34</v>
      </c>
      <c r="F156" s="22" t="s">
        <v>254</v>
      </c>
      <c r="G156" s="22" t="s">
        <v>226</v>
      </c>
      <c r="H156" s="22" t="s">
        <v>67</v>
      </c>
      <c r="I156" s="22" t="s">
        <v>267</v>
      </c>
      <c r="J156" s="22" t="s">
        <v>163</v>
      </c>
      <c r="K156" s="50" t="s">
        <v>268</v>
      </c>
      <c r="L156" s="67">
        <v>200</v>
      </c>
      <c r="M156" s="56">
        <v>200</v>
      </c>
      <c r="N156" s="56">
        <v>200</v>
      </c>
      <c r="O156" s="44"/>
      <c r="P156" s="44"/>
      <c r="Q156" s="45"/>
      <c r="R156" s="45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3">
        <f t="shared" si="40"/>
        <v>100</v>
      </c>
    </row>
    <row r="157" spans="2:32" ht="63">
      <c r="B157" s="21">
        <f t="shared" si="32"/>
        <v>147</v>
      </c>
      <c r="C157" s="22" t="s">
        <v>125</v>
      </c>
      <c r="D157" s="22" t="s">
        <v>15</v>
      </c>
      <c r="E157" s="22" t="s">
        <v>34</v>
      </c>
      <c r="F157" s="22" t="s">
        <v>254</v>
      </c>
      <c r="G157" s="22" t="s">
        <v>226</v>
      </c>
      <c r="H157" s="22" t="s">
        <v>67</v>
      </c>
      <c r="I157" s="22" t="s">
        <v>269</v>
      </c>
      <c r="J157" s="22" t="s">
        <v>163</v>
      </c>
      <c r="K157" s="50" t="s">
        <v>270</v>
      </c>
      <c r="L157" s="67">
        <v>553.20000000000005</v>
      </c>
      <c r="M157" s="56">
        <v>553.20000000000005</v>
      </c>
      <c r="N157" s="56">
        <v>553.20000000000005</v>
      </c>
      <c r="O157" s="44"/>
      <c r="P157" s="44"/>
      <c r="Q157" s="45"/>
      <c r="R157" s="45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3">
        <f t="shared" si="40"/>
        <v>100</v>
      </c>
    </row>
    <row r="158" spans="2:32" ht="78.75">
      <c r="B158" s="21">
        <f t="shared" si="32"/>
        <v>148</v>
      </c>
      <c r="C158" s="22" t="s">
        <v>125</v>
      </c>
      <c r="D158" s="22" t="s">
        <v>15</v>
      </c>
      <c r="E158" s="22" t="s">
        <v>34</v>
      </c>
      <c r="F158" s="22" t="s">
        <v>254</v>
      </c>
      <c r="G158" s="22" t="s">
        <v>226</v>
      </c>
      <c r="H158" s="22" t="s">
        <v>67</v>
      </c>
      <c r="I158" s="22" t="s">
        <v>271</v>
      </c>
      <c r="J158" s="22" t="s">
        <v>163</v>
      </c>
      <c r="K158" s="50" t="s">
        <v>272</v>
      </c>
      <c r="L158" s="67">
        <v>2496.4</v>
      </c>
      <c r="M158" s="56">
        <v>2496.4</v>
      </c>
      <c r="N158" s="56">
        <v>2496.4</v>
      </c>
      <c r="O158" s="44"/>
      <c r="P158" s="44"/>
      <c r="Q158" s="45"/>
      <c r="R158" s="45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3">
        <f t="shared" si="40"/>
        <v>100</v>
      </c>
    </row>
    <row r="159" spans="2:32" ht="126">
      <c r="B159" s="21">
        <f t="shared" si="32"/>
        <v>149</v>
      </c>
      <c r="C159" s="22" t="s">
        <v>125</v>
      </c>
      <c r="D159" s="22" t="s">
        <v>15</v>
      </c>
      <c r="E159" s="22" t="s">
        <v>34</v>
      </c>
      <c r="F159" s="22" t="s">
        <v>254</v>
      </c>
      <c r="G159" s="22" t="s">
        <v>226</v>
      </c>
      <c r="H159" s="22" t="s">
        <v>67</v>
      </c>
      <c r="I159" s="22" t="s">
        <v>273</v>
      </c>
      <c r="J159" s="22" t="s">
        <v>163</v>
      </c>
      <c r="K159" s="50" t="s">
        <v>274</v>
      </c>
      <c r="L159" s="67">
        <v>50</v>
      </c>
      <c r="M159" s="56">
        <v>50</v>
      </c>
      <c r="N159" s="56">
        <v>50</v>
      </c>
      <c r="O159" s="44"/>
      <c r="P159" s="44"/>
      <c r="Q159" s="45"/>
      <c r="R159" s="45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3">
        <f t="shared" si="40"/>
        <v>100</v>
      </c>
    </row>
    <row r="160" spans="2:32" ht="63">
      <c r="B160" s="21">
        <f t="shared" si="32"/>
        <v>150</v>
      </c>
      <c r="C160" s="22" t="s">
        <v>125</v>
      </c>
      <c r="D160" s="22" t="s">
        <v>15</v>
      </c>
      <c r="E160" s="22" t="s">
        <v>34</v>
      </c>
      <c r="F160" s="22" t="s">
        <v>254</v>
      </c>
      <c r="G160" s="22" t="s">
        <v>226</v>
      </c>
      <c r="H160" s="22" t="s">
        <v>67</v>
      </c>
      <c r="I160" s="22" t="s">
        <v>275</v>
      </c>
      <c r="J160" s="22" t="s">
        <v>163</v>
      </c>
      <c r="K160" s="50" t="s">
        <v>276</v>
      </c>
      <c r="L160" s="67">
        <v>534.6</v>
      </c>
      <c r="M160" s="56">
        <v>534.6</v>
      </c>
      <c r="N160" s="56">
        <v>534.6</v>
      </c>
      <c r="O160" s="44"/>
      <c r="P160" s="44"/>
      <c r="Q160" s="45"/>
      <c r="R160" s="45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3">
        <f t="shared" si="40"/>
        <v>100</v>
      </c>
    </row>
    <row r="161" spans="2:31" ht="78.75">
      <c r="B161" s="21">
        <f t="shared" si="32"/>
        <v>151</v>
      </c>
      <c r="C161" s="22" t="s">
        <v>125</v>
      </c>
      <c r="D161" s="22" t="s">
        <v>15</v>
      </c>
      <c r="E161" s="22" t="s">
        <v>34</v>
      </c>
      <c r="F161" s="22" t="s">
        <v>254</v>
      </c>
      <c r="G161" s="22" t="s">
        <v>226</v>
      </c>
      <c r="H161" s="22" t="s">
        <v>67</v>
      </c>
      <c r="I161" s="22" t="s">
        <v>277</v>
      </c>
      <c r="J161" s="22" t="s">
        <v>163</v>
      </c>
      <c r="K161" s="50" t="s">
        <v>278</v>
      </c>
      <c r="L161" s="67">
        <v>1108.5999999999999</v>
      </c>
      <c r="M161" s="56">
        <v>1108.5999999999999</v>
      </c>
      <c r="N161" s="56">
        <v>1108.5999999999999</v>
      </c>
      <c r="O161" s="44"/>
      <c r="P161" s="44"/>
      <c r="Q161" s="45"/>
      <c r="R161" s="45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3">
        <f t="shared" si="40"/>
        <v>100</v>
      </c>
    </row>
    <row r="162" spans="2:31" ht="78.75">
      <c r="B162" s="21">
        <f t="shared" si="32"/>
        <v>152</v>
      </c>
      <c r="C162" s="22" t="s">
        <v>125</v>
      </c>
      <c r="D162" s="22" t="s">
        <v>15</v>
      </c>
      <c r="E162" s="22" t="s">
        <v>34</v>
      </c>
      <c r="F162" s="22" t="s">
        <v>254</v>
      </c>
      <c r="G162" s="22" t="s">
        <v>226</v>
      </c>
      <c r="H162" s="22" t="s">
        <v>67</v>
      </c>
      <c r="I162" s="22" t="s">
        <v>279</v>
      </c>
      <c r="J162" s="22" t="s">
        <v>163</v>
      </c>
      <c r="K162" s="68" t="s">
        <v>280</v>
      </c>
      <c r="L162" s="67">
        <v>4627.5</v>
      </c>
      <c r="M162" s="56">
        <v>4627.5</v>
      </c>
      <c r="N162" s="56">
        <v>4627.5</v>
      </c>
      <c r="O162" s="44"/>
      <c r="P162" s="44"/>
      <c r="Q162" s="45"/>
      <c r="R162" s="45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3">
        <f t="shared" si="40"/>
        <v>100</v>
      </c>
    </row>
    <row r="163" spans="2:31" ht="63">
      <c r="B163" s="21">
        <f t="shared" si="32"/>
        <v>153</v>
      </c>
      <c r="C163" s="22" t="s">
        <v>125</v>
      </c>
      <c r="D163" s="22" t="s">
        <v>15</v>
      </c>
      <c r="E163" s="22" t="s">
        <v>34</v>
      </c>
      <c r="F163" s="22" t="s">
        <v>254</v>
      </c>
      <c r="G163" s="22" t="s">
        <v>226</v>
      </c>
      <c r="H163" s="22" t="s">
        <v>67</v>
      </c>
      <c r="I163" s="22" t="s">
        <v>281</v>
      </c>
      <c r="J163" s="22" t="s">
        <v>163</v>
      </c>
      <c r="K163" s="68" t="s">
        <v>282</v>
      </c>
      <c r="L163" s="67">
        <v>1255.7</v>
      </c>
      <c r="M163" s="56">
        <v>1255.7</v>
      </c>
      <c r="N163" s="56">
        <v>1255.7</v>
      </c>
      <c r="O163" s="44"/>
      <c r="P163" s="44"/>
      <c r="Q163" s="45"/>
      <c r="R163" s="45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3">
        <f t="shared" si="40"/>
        <v>100</v>
      </c>
    </row>
    <row r="164" spans="2:31" ht="78.75">
      <c r="B164" s="21">
        <f t="shared" si="32"/>
        <v>154</v>
      </c>
      <c r="C164" s="22" t="s">
        <v>125</v>
      </c>
      <c r="D164" s="22" t="s">
        <v>15</v>
      </c>
      <c r="E164" s="22" t="s">
        <v>34</v>
      </c>
      <c r="F164" s="22" t="s">
        <v>254</v>
      </c>
      <c r="G164" s="22" t="s">
        <v>226</v>
      </c>
      <c r="H164" s="22" t="s">
        <v>67</v>
      </c>
      <c r="I164" s="22" t="s">
        <v>283</v>
      </c>
      <c r="J164" s="22" t="s">
        <v>163</v>
      </c>
      <c r="K164" s="68" t="s">
        <v>284</v>
      </c>
      <c r="L164" s="67">
        <v>3542.6</v>
      </c>
      <c r="M164" s="56">
        <v>3542.6</v>
      </c>
      <c r="N164" s="56">
        <v>3542.6</v>
      </c>
      <c r="O164" s="44"/>
      <c r="P164" s="44"/>
      <c r="Q164" s="45"/>
      <c r="R164" s="45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3">
        <f t="shared" si="40"/>
        <v>100</v>
      </c>
    </row>
    <row r="165" spans="2:31" ht="78.75">
      <c r="B165" s="21">
        <f t="shared" si="32"/>
        <v>155</v>
      </c>
      <c r="C165" s="22" t="s">
        <v>125</v>
      </c>
      <c r="D165" s="22" t="s">
        <v>15</v>
      </c>
      <c r="E165" s="22" t="s">
        <v>34</v>
      </c>
      <c r="F165" s="22" t="s">
        <v>254</v>
      </c>
      <c r="G165" s="22" t="s">
        <v>226</v>
      </c>
      <c r="H165" s="22" t="s">
        <v>67</v>
      </c>
      <c r="I165" s="22" t="s">
        <v>285</v>
      </c>
      <c r="J165" s="22" t="s">
        <v>163</v>
      </c>
      <c r="K165" s="68" t="s">
        <v>286</v>
      </c>
      <c r="L165" s="67">
        <v>3000.6</v>
      </c>
      <c r="M165" s="56">
        <v>3000.6</v>
      </c>
      <c r="N165" s="56">
        <v>3000.6</v>
      </c>
      <c r="O165" s="44"/>
      <c r="P165" s="44"/>
      <c r="Q165" s="45"/>
      <c r="R165" s="45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3">
        <f t="shared" si="40"/>
        <v>100</v>
      </c>
    </row>
    <row r="166" spans="2:31" ht="110.25">
      <c r="B166" s="21">
        <f t="shared" si="32"/>
        <v>156</v>
      </c>
      <c r="C166" s="22" t="s">
        <v>125</v>
      </c>
      <c r="D166" s="22" t="s">
        <v>15</v>
      </c>
      <c r="E166" s="22" t="s">
        <v>34</v>
      </c>
      <c r="F166" s="22" t="s">
        <v>254</v>
      </c>
      <c r="G166" s="22" t="s">
        <v>226</v>
      </c>
      <c r="H166" s="22" t="s">
        <v>67</v>
      </c>
      <c r="I166" s="22" t="s">
        <v>287</v>
      </c>
      <c r="J166" s="22" t="s">
        <v>163</v>
      </c>
      <c r="K166" s="68" t="s">
        <v>288</v>
      </c>
      <c r="L166" s="67">
        <v>7383.4</v>
      </c>
      <c r="M166" s="56">
        <v>7383.4</v>
      </c>
      <c r="N166" s="56">
        <v>7383.4</v>
      </c>
      <c r="O166" s="44"/>
      <c r="P166" s="44"/>
      <c r="Q166" s="45"/>
      <c r="R166" s="45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3">
        <f t="shared" si="40"/>
        <v>100</v>
      </c>
    </row>
    <row r="167" spans="2:31" ht="36.75" customHeight="1">
      <c r="B167" s="21">
        <f t="shared" si="32"/>
        <v>157</v>
      </c>
      <c r="C167" s="22" t="s">
        <v>125</v>
      </c>
      <c r="D167" s="22" t="s">
        <v>15</v>
      </c>
      <c r="E167" s="22" t="s">
        <v>34</v>
      </c>
      <c r="F167" s="22" t="s">
        <v>289</v>
      </c>
      <c r="G167" s="22" t="s">
        <v>22</v>
      </c>
      <c r="H167" s="22" t="s">
        <v>23</v>
      </c>
      <c r="I167" s="22" t="s">
        <v>24</v>
      </c>
      <c r="J167" s="22" t="s">
        <v>163</v>
      </c>
      <c r="K167" s="49" t="s">
        <v>290</v>
      </c>
      <c r="L167" s="67">
        <f>L168+L190+L192</f>
        <v>551921.70000000007</v>
      </c>
      <c r="M167" s="67">
        <f t="shared" ref="M167:N167" si="41">M168+M190+M192</f>
        <v>554351.30000000005</v>
      </c>
      <c r="N167" s="67">
        <f t="shared" si="41"/>
        <v>549165.20000000007</v>
      </c>
      <c r="O167" s="44"/>
      <c r="P167" s="44"/>
      <c r="Q167" s="45"/>
      <c r="R167" s="45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3">
        <f t="shared" si="40"/>
        <v>99.06447409792311</v>
      </c>
    </row>
    <row r="168" spans="2:31" ht="51.75" customHeight="1">
      <c r="B168" s="21">
        <f t="shared" si="32"/>
        <v>158</v>
      </c>
      <c r="C168" s="22" t="s">
        <v>125</v>
      </c>
      <c r="D168" s="22" t="s">
        <v>15</v>
      </c>
      <c r="E168" s="22" t="s">
        <v>34</v>
      </c>
      <c r="F168" s="22" t="s">
        <v>289</v>
      </c>
      <c r="G168" s="22" t="s">
        <v>291</v>
      </c>
      <c r="H168" s="22" t="s">
        <v>23</v>
      </c>
      <c r="I168" s="22" t="s">
        <v>24</v>
      </c>
      <c r="J168" s="22" t="s">
        <v>163</v>
      </c>
      <c r="K168" s="50" t="s">
        <v>292</v>
      </c>
      <c r="L168" s="67">
        <f>L169</f>
        <v>548390.60000000009</v>
      </c>
      <c r="M168" s="67">
        <f t="shared" ref="M168:N168" si="42">M169</f>
        <v>550820.20000000007</v>
      </c>
      <c r="N168" s="67">
        <f t="shared" si="42"/>
        <v>545819.20000000007</v>
      </c>
      <c r="O168" s="44"/>
      <c r="P168" s="44"/>
      <c r="Q168" s="45"/>
      <c r="R168" s="45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3">
        <f t="shared" si="40"/>
        <v>99.092081227231674</v>
      </c>
    </row>
    <row r="169" spans="2:31" ht="66" customHeight="1">
      <c r="B169" s="21">
        <f t="shared" si="32"/>
        <v>159</v>
      </c>
      <c r="C169" s="22" t="s">
        <v>125</v>
      </c>
      <c r="D169" s="22" t="s">
        <v>15</v>
      </c>
      <c r="E169" s="22" t="s">
        <v>34</v>
      </c>
      <c r="F169" s="22" t="s">
        <v>289</v>
      </c>
      <c r="G169" s="22" t="s">
        <v>291</v>
      </c>
      <c r="H169" s="22" t="s">
        <v>67</v>
      </c>
      <c r="I169" s="22" t="s">
        <v>24</v>
      </c>
      <c r="J169" s="22" t="s">
        <v>163</v>
      </c>
      <c r="K169" s="50" t="s">
        <v>293</v>
      </c>
      <c r="L169" s="67">
        <f>L170+L171+L172+L173+L174+L175+L176+L177+L178+L179+L180+L181+L182+L183+L184+L185+L186+L187+L188+L189</f>
        <v>548390.60000000009</v>
      </c>
      <c r="M169" s="67">
        <f>M170+M171+M172+M173+M174+M175+M176+M177+M178+M179+M180+M181+M182+M183+M184+M185+M186+M187+M188+M189</f>
        <v>550820.20000000007</v>
      </c>
      <c r="N169" s="67">
        <f>N170+N171+N172+N173+N174+N175+N176+N177+N178+N179+N180+N181+N182+N183+N184+N185+N186+N187+N188+N189</f>
        <v>545819.20000000007</v>
      </c>
      <c r="O169" s="44"/>
      <c r="P169" s="44"/>
      <c r="Q169" s="45"/>
      <c r="R169" s="45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3">
        <f t="shared" si="40"/>
        <v>99.092081227231674</v>
      </c>
    </row>
    <row r="170" spans="2:31" ht="129.75" customHeight="1">
      <c r="B170" s="21">
        <f t="shared" si="32"/>
        <v>160</v>
      </c>
      <c r="C170" s="22" t="s">
        <v>125</v>
      </c>
      <c r="D170" s="22" t="s">
        <v>15</v>
      </c>
      <c r="E170" s="22" t="s">
        <v>34</v>
      </c>
      <c r="F170" s="22" t="s">
        <v>289</v>
      </c>
      <c r="G170" s="22" t="s">
        <v>291</v>
      </c>
      <c r="H170" s="22" t="s">
        <v>67</v>
      </c>
      <c r="I170" s="22" t="s">
        <v>294</v>
      </c>
      <c r="J170" s="22" t="s">
        <v>163</v>
      </c>
      <c r="K170" s="68" t="s">
        <v>295</v>
      </c>
      <c r="L170" s="67">
        <v>896.6</v>
      </c>
      <c r="M170" s="56">
        <v>896.5</v>
      </c>
      <c r="N170" s="56">
        <v>896.5</v>
      </c>
      <c r="O170" s="44"/>
      <c r="P170" s="44"/>
      <c r="Q170" s="45"/>
      <c r="R170" s="45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3">
        <f t="shared" si="40"/>
        <v>100</v>
      </c>
    </row>
    <row r="171" spans="2:31" ht="330.75">
      <c r="B171" s="21">
        <f t="shared" si="32"/>
        <v>161</v>
      </c>
      <c r="C171" s="22" t="s">
        <v>125</v>
      </c>
      <c r="D171" s="22" t="s">
        <v>15</v>
      </c>
      <c r="E171" s="22" t="s">
        <v>34</v>
      </c>
      <c r="F171" s="22" t="s">
        <v>289</v>
      </c>
      <c r="G171" s="22" t="s">
        <v>291</v>
      </c>
      <c r="H171" s="22" t="s">
        <v>67</v>
      </c>
      <c r="I171" s="22" t="s">
        <v>296</v>
      </c>
      <c r="J171" s="22" t="s">
        <v>163</v>
      </c>
      <c r="K171" s="68" t="s">
        <v>297</v>
      </c>
      <c r="L171" s="67">
        <v>36218.9</v>
      </c>
      <c r="M171" s="56">
        <v>36218.9</v>
      </c>
      <c r="N171" s="56">
        <v>36218.9</v>
      </c>
      <c r="O171" s="44"/>
      <c r="P171" s="44"/>
      <c r="Q171" s="45"/>
      <c r="R171" s="45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3">
        <f t="shared" si="40"/>
        <v>100</v>
      </c>
    </row>
    <row r="172" spans="2:31" ht="346.5">
      <c r="B172" s="21">
        <f t="shared" si="32"/>
        <v>162</v>
      </c>
      <c r="C172" s="22" t="s">
        <v>125</v>
      </c>
      <c r="D172" s="22" t="s">
        <v>15</v>
      </c>
      <c r="E172" s="22" t="s">
        <v>34</v>
      </c>
      <c r="F172" s="22" t="s">
        <v>289</v>
      </c>
      <c r="G172" s="22" t="s">
        <v>291</v>
      </c>
      <c r="H172" s="22" t="s">
        <v>67</v>
      </c>
      <c r="I172" s="22" t="s">
        <v>298</v>
      </c>
      <c r="J172" s="22" t="s">
        <v>163</v>
      </c>
      <c r="K172" s="69" t="s">
        <v>299</v>
      </c>
      <c r="L172" s="67">
        <v>70066.7</v>
      </c>
      <c r="M172" s="56">
        <v>70116.600000000006</v>
      </c>
      <c r="N172" s="56">
        <v>70116.600000000006</v>
      </c>
      <c r="O172" s="44"/>
      <c r="P172" s="44"/>
      <c r="Q172" s="45"/>
      <c r="R172" s="45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3">
        <f t="shared" si="40"/>
        <v>100</v>
      </c>
    </row>
    <row r="173" spans="2:31" ht="157.5">
      <c r="B173" s="21">
        <f t="shared" si="32"/>
        <v>163</v>
      </c>
      <c r="C173" s="22" t="s">
        <v>125</v>
      </c>
      <c r="D173" s="22" t="s">
        <v>15</v>
      </c>
      <c r="E173" s="22" t="s">
        <v>34</v>
      </c>
      <c r="F173" s="22" t="s">
        <v>289</v>
      </c>
      <c r="G173" s="22" t="s">
        <v>291</v>
      </c>
      <c r="H173" s="22" t="s">
        <v>67</v>
      </c>
      <c r="I173" s="22" t="s">
        <v>300</v>
      </c>
      <c r="J173" s="22" t="s">
        <v>163</v>
      </c>
      <c r="K173" s="68" t="s">
        <v>301</v>
      </c>
      <c r="L173" s="67">
        <v>52</v>
      </c>
      <c r="M173" s="56">
        <v>52</v>
      </c>
      <c r="N173" s="56">
        <v>52</v>
      </c>
      <c r="O173" s="44"/>
      <c r="P173" s="44"/>
      <c r="Q173" s="45"/>
      <c r="R173" s="45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3">
        <f t="shared" si="40"/>
        <v>100</v>
      </c>
    </row>
    <row r="174" spans="2:31" ht="141.75">
      <c r="B174" s="21">
        <f t="shared" si="32"/>
        <v>164</v>
      </c>
      <c r="C174" s="22" t="s">
        <v>125</v>
      </c>
      <c r="D174" s="22" t="s">
        <v>15</v>
      </c>
      <c r="E174" s="22" t="s">
        <v>34</v>
      </c>
      <c r="F174" s="22" t="s">
        <v>289</v>
      </c>
      <c r="G174" s="22" t="s">
        <v>291</v>
      </c>
      <c r="H174" s="22" t="s">
        <v>67</v>
      </c>
      <c r="I174" s="22" t="s">
        <v>302</v>
      </c>
      <c r="J174" s="22" t="s">
        <v>163</v>
      </c>
      <c r="K174" s="68" t="s">
        <v>303</v>
      </c>
      <c r="L174" s="67">
        <v>13.7</v>
      </c>
      <c r="M174" s="56">
        <v>13.7</v>
      </c>
      <c r="N174" s="56">
        <v>13.7</v>
      </c>
      <c r="O174" s="44"/>
      <c r="P174" s="44"/>
      <c r="Q174" s="45"/>
      <c r="R174" s="45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3">
        <f t="shared" si="40"/>
        <v>100</v>
      </c>
    </row>
    <row r="175" spans="2:31" ht="157.5">
      <c r="B175" s="21">
        <f t="shared" si="32"/>
        <v>165</v>
      </c>
      <c r="C175" s="22" t="s">
        <v>125</v>
      </c>
      <c r="D175" s="22" t="s">
        <v>15</v>
      </c>
      <c r="E175" s="22" t="s">
        <v>34</v>
      </c>
      <c r="F175" s="22" t="s">
        <v>289</v>
      </c>
      <c r="G175" s="22" t="s">
        <v>291</v>
      </c>
      <c r="H175" s="22" t="s">
        <v>67</v>
      </c>
      <c r="I175" s="22" t="s">
        <v>304</v>
      </c>
      <c r="J175" s="22" t="s">
        <v>163</v>
      </c>
      <c r="K175" s="68" t="s">
        <v>305</v>
      </c>
      <c r="L175" s="67">
        <v>4521</v>
      </c>
      <c r="M175" s="56">
        <v>4521</v>
      </c>
      <c r="N175" s="56">
        <v>4521</v>
      </c>
      <c r="O175" s="44"/>
      <c r="P175" s="44"/>
      <c r="Q175" s="45"/>
      <c r="R175" s="45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3">
        <f t="shared" si="40"/>
        <v>100</v>
      </c>
    </row>
    <row r="176" spans="2:31" ht="157.5">
      <c r="B176" s="21">
        <f t="shared" si="32"/>
        <v>166</v>
      </c>
      <c r="C176" s="22" t="s">
        <v>125</v>
      </c>
      <c r="D176" s="22" t="s">
        <v>15</v>
      </c>
      <c r="E176" s="22" t="s">
        <v>34</v>
      </c>
      <c r="F176" s="22" t="s">
        <v>289</v>
      </c>
      <c r="G176" s="22" t="s">
        <v>291</v>
      </c>
      <c r="H176" s="22" t="s">
        <v>67</v>
      </c>
      <c r="I176" s="22" t="s">
        <v>306</v>
      </c>
      <c r="J176" s="22" t="s">
        <v>163</v>
      </c>
      <c r="K176" s="68" t="s">
        <v>307</v>
      </c>
      <c r="L176" s="67">
        <v>621.5</v>
      </c>
      <c r="M176" s="56">
        <v>621.5</v>
      </c>
      <c r="N176" s="56">
        <v>620.29999999999995</v>
      </c>
      <c r="O176" s="44"/>
      <c r="P176" s="44"/>
      <c r="Q176" s="45"/>
      <c r="R176" s="45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3">
        <f t="shared" si="40"/>
        <v>99.806918744971838</v>
      </c>
    </row>
    <row r="177" spans="2:31" ht="141.75">
      <c r="B177" s="21">
        <f t="shared" si="32"/>
        <v>167</v>
      </c>
      <c r="C177" s="22" t="s">
        <v>125</v>
      </c>
      <c r="D177" s="22" t="s">
        <v>15</v>
      </c>
      <c r="E177" s="22" t="s">
        <v>34</v>
      </c>
      <c r="F177" s="22" t="s">
        <v>289</v>
      </c>
      <c r="G177" s="22" t="s">
        <v>291</v>
      </c>
      <c r="H177" s="22" t="s">
        <v>67</v>
      </c>
      <c r="I177" s="22" t="s">
        <v>308</v>
      </c>
      <c r="J177" s="22" t="s">
        <v>163</v>
      </c>
      <c r="K177" s="50" t="s">
        <v>309</v>
      </c>
      <c r="L177" s="88">
        <v>373.5</v>
      </c>
      <c r="M177" s="56">
        <v>373.5</v>
      </c>
      <c r="N177" s="56">
        <v>373.5</v>
      </c>
      <c r="O177" s="44"/>
      <c r="P177" s="44"/>
      <c r="Q177" s="45"/>
      <c r="R177" s="45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3">
        <f t="shared" si="40"/>
        <v>100</v>
      </c>
    </row>
    <row r="178" spans="2:31" ht="157.5">
      <c r="B178" s="21">
        <f t="shared" si="32"/>
        <v>168</v>
      </c>
      <c r="C178" s="22" t="s">
        <v>125</v>
      </c>
      <c r="D178" s="22" t="s">
        <v>15</v>
      </c>
      <c r="E178" s="22" t="s">
        <v>34</v>
      </c>
      <c r="F178" s="22" t="s">
        <v>289</v>
      </c>
      <c r="G178" s="22" t="s">
        <v>291</v>
      </c>
      <c r="H178" s="22" t="s">
        <v>67</v>
      </c>
      <c r="I178" s="22" t="s">
        <v>310</v>
      </c>
      <c r="J178" s="22" t="s">
        <v>163</v>
      </c>
      <c r="K178" s="68" t="s">
        <v>311</v>
      </c>
      <c r="L178" s="67">
        <v>3458</v>
      </c>
      <c r="M178" s="56">
        <v>3458</v>
      </c>
      <c r="N178" s="56">
        <v>3458</v>
      </c>
      <c r="O178" s="44"/>
      <c r="P178" s="44"/>
      <c r="Q178" s="45"/>
      <c r="R178" s="45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3">
        <f t="shared" si="40"/>
        <v>100</v>
      </c>
    </row>
    <row r="179" spans="2:31" ht="220.5">
      <c r="B179" s="21">
        <f t="shared" si="32"/>
        <v>169</v>
      </c>
      <c r="C179" s="22" t="s">
        <v>125</v>
      </c>
      <c r="D179" s="22" t="s">
        <v>15</v>
      </c>
      <c r="E179" s="22" t="s">
        <v>34</v>
      </c>
      <c r="F179" s="22" t="s">
        <v>289</v>
      </c>
      <c r="G179" s="22" t="s">
        <v>291</v>
      </c>
      <c r="H179" s="22" t="s">
        <v>67</v>
      </c>
      <c r="I179" s="22" t="s">
        <v>312</v>
      </c>
      <c r="J179" s="22" t="s">
        <v>163</v>
      </c>
      <c r="K179" s="68" t="s">
        <v>313</v>
      </c>
      <c r="L179" s="67">
        <v>335</v>
      </c>
      <c r="M179" s="56">
        <v>335</v>
      </c>
      <c r="N179" s="56">
        <v>335</v>
      </c>
      <c r="O179" s="44"/>
      <c r="P179" s="44"/>
      <c r="Q179" s="45"/>
      <c r="R179" s="45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3">
        <f t="shared" si="40"/>
        <v>100</v>
      </c>
    </row>
    <row r="180" spans="2:31" ht="330.75">
      <c r="B180" s="21">
        <f t="shared" si="32"/>
        <v>170</v>
      </c>
      <c r="C180" s="22" t="s">
        <v>125</v>
      </c>
      <c r="D180" s="22" t="s">
        <v>15</v>
      </c>
      <c r="E180" s="22" t="s">
        <v>34</v>
      </c>
      <c r="F180" s="22" t="s">
        <v>289</v>
      </c>
      <c r="G180" s="22" t="s">
        <v>291</v>
      </c>
      <c r="H180" s="22" t="s">
        <v>67</v>
      </c>
      <c r="I180" s="22" t="s">
        <v>314</v>
      </c>
      <c r="J180" s="22" t="s">
        <v>163</v>
      </c>
      <c r="K180" s="68" t="s">
        <v>315</v>
      </c>
      <c r="L180" s="67">
        <v>287537.8</v>
      </c>
      <c r="M180" s="56">
        <v>288493.8</v>
      </c>
      <c r="N180" s="56">
        <v>288493.8</v>
      </c>
      <c r="O180" s="44"/>
      <c r="P180" s="44"/>
      <c r="Q180" s="45"/>
      <c r="R180" s="45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3">
        <f t="shared" si="40"/>
        <v>100</v>
      </c>
    </row>
    <row r="181" spans="2:31" ht="141.75">
      <c r="B181" s="21">
        <f t="shared" si="32"/>
        <v>171</v>
      </c>
      <c r="C181" s="22" t="s">
        <v>125</v>
      </c>
      <c r="D181" s="22" t="s">
        <v>15</v>
      </c>
      <c r="E181" s="22" t="s">
        <v>34</v>
      </c>
      <c r="F181" s="22" t="s">
        <v>289</v>
      </c>
      <c r="G181" s="22" t="s">
        <v>291</v>
      </c>
      <c r="H181" s="22" t="s">
        <v>67</v>
      </c>
      <c r="I181" s="22" t="s">
        <v>316</v>
      </c>
      <c r="J181" s="22" t="s">
        <v>163</v>
      </c>
      <c r="K181" s="68" t="s">
        <v>317</v>
      </c>
      <c r="L181" s="67">
        <v>24571</v>
      </c>
      <c r="M181" s="56">
        <v>24571</v>
      </c>
      <c r="N181" s="56">
        <v>21171</v>
      </c>
      <c r="O181" s="44"/>
      <c r="P181" s="44"/>
      <c r="Q181" s="45"/>
      <c r="R181" s="45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3">
        <f t="shared" si="40"/>
        <v>86.162549346790925</v>
      </c>
    </row>
    <row r="182" spans="2:31" ht="110.25">
      <c r="B182" s="21">
        <f t="shared" si="32"/>
        <v>172</v>
      </c>
      <c r="C182" s="22" t="s">
        <v>125</v>
      </c>
      <c r="D182" s="22" t="s">
        <v>15</v>
      </c>
      <c r="E182" s="22" t="s">
        <v>34</v>
      </c>
      <c r="F182" s="22" t="s">
        <v>289</v>
      </c>
      <c r="G182" s="22" t="s">
        <v>291</v>
      </c>
      <c r="H182" s="22" t="s">
        <v>67</v>
      </c>
      <c r="I182" s="22" t="s">
        <v>318</v>
      </c>
      <c r="J182" s="22" t="s">
        <v>163</v>
      </c>
      <c r="K182" s="68" t="s">
        <v>319</v>
      </c>
      <c r="L182" s="67">
        <v>1483.6</v>
      </c>
      <c r="M182" s="56">
        <v>1483.6</v>
      </c>
      <c r="N182" s="56">
        <v>1360.5</v>
      </c>
      <c r="O182" s="44"/>
      <c r="P182" s="44"/>
      <c r="Q182" s="45"/>
      <c r="R182" s="45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3">
        <f t="shared" si="40"/>
        <v>91.70261526017795</v>
      </c>
    </row>
    <row r="183" spans="2:31" ht="189">
      <c r="B183" s="21">
        <f t="shared" si="32"/>
        <v>173</v>
      </c>
      <c r="C183" s="22" t="s">
        <v>125</v>
      </c>
      <c r="D183" s="22" t="s">
        <v>15</v>
      </c>
      <c r="E183" s="22" t="s">
        <v>34</v>
      </c>
      <c r="F183" s="22" t="s">
        <v>289</v>
      </c>
      <c r="G183" s="22" t="s">
        <v>291</v>
      </c>
      <c r="H183" s="22" t="s">
        <v>67</v>
      </c>
      <c r="I183" s="22" t="s">
        <v>320</v>
      </c>
      <c r="J183" s="22" t="s">
        <v>163</v>
      </c>
      <c r="K183" s="68" t="s">
        <v>321</v>
      </c>
      <c r="L183" s="67">
        <v>14218.2</v>
      </c>
      <c r="M183" s="56">
        <v>14218.2</v>
      </c>
      <c r="N183" s="56">
        <v>14218.2</v>
      </c>
      <c r="O183" s="44"/>
      <c r="P183" s="44"/>
      <c r="Q183" s="45"/>
      <c r="R183" s="45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3">
        <f t="shared" si="40"/>
        <v>100</v>
      </c>
    </row>
    <row r="184" spans="2:31" ht="220.5">
      <c r="B184" s="21">
        <f t="shared" si="32"/>
        <v>174</v>
      </c>
      <c r="C184" s="22" t="s">
        <v>125</v>
      </c>
      <c r="D184" s="22" t="s">
        <v>15</v>
      </c>
      <c r="E184" s="22" t="s">
        <v>34</v>
      </c>
      <c r="F184" s="22" t="s">
        <v>289</v>
      </c>
      <c r="G184" s="22" t="s">
        <v>291</v>
      </c>
      <c r="H184" s="22" t="s">
        <v>67</v>
      </c>
      <c r="I184" s="22" t="s">
        <v>322</v>
      </c>
      <c r="J184" s="22" t="s">
        <v>163</v>
      </c>
      <c r="K184" s="68" t="s">
        <v>323</v>
      </c>
      <c r="L184" s="67">
        <v>8284.2000000000007</v>
      </c>
      <c r="M184" s="56">
        <v>8284.2999999999993</v>
      </c>
      <c r="N184" s="56">
        <v>6837.7</v>
      </c>
      <c r="O184" s="44"/>
      <c r="P184" s="44"/>
      <c r="Q184" s="45"/>
      <c r="R184" s="45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3">
        <f t="shared" si="40"/>
        <v>82.53805390920175</v>
      </c>
    </row>
    <row r="185" spans="2:31" ht="283.5">
      <c r="B185" s="21">
        <f t="shared" si="32"/>
        <v>175</v>
      </c>
      <c r="C185" s="22" t="s">
        <v>125</v>
      </c>
      <c r="D185" s="22" t="s">
        <v>15</v>
      </c>
      <c r="E185" s="22" t="s">
        <v>34</v>
      </c>
      <c r="F185" s="22" t="s">
        <v>289</v>
      </c>
      <c r="G185" s="22" t="s">
        <v>291</v>
      </c>
      <c r="H185" s="22" t="s">
        <v>67</v>
      </c>
      <c r="I185" s="22" t="s">
        <v>324</v>
      </c>
      <c r="J185" s="22" t="s">
        <v>163</v>
      </c>
      <c r="K185" s="68" t="s">
        <v>325</v>
      </c>
      <c r="L185" s="67">
        <v>48634.5</v>
      </c>
      <c r="M185" s="56">
        <v>50058.2</v>
      </c>
      <c r="N185" s="56">
        <v>50058.2</v>
      </c>
      <c r="O185" s="44"/>
      <c r="P185" s="44"/>
      <c r="Q185" s="45"/>
      <c r="R185" s="45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3">
        <f t="shared" si="40"/>
        <v>100</v>
      </c>
    </row>
    <row r="186" spans="2:31" ht="157.5">
      <c r="B186" s="21">
        <f t="shared" si="32"/>
        <v>176</v>
      </c>
      <c r="C186" s="22" t="s">
        <v>125</v>
      </c>
      <c r="D186" s="22" t="s">
        <v>15</v>
      </c>
      <c r="E186" s="22" t="s">
        <v>34</v>
      </c>
      <c r="F186" s="22" t="s">
        <v>289</v>
      </c>
      <c r="G186" s="22" t="s">
        <v>291</v>
      </c>
      <c r="H186" s="22" t="s">
        <v>67</v>
      </c>
      <c r="I186" s="22" t="s">
        <v>326</v>
      </c>
      <c r="J186" s="22" t="s">
        <v>163</v>
      </c>
      <c r="K186" s="68" t="s">
        <v>327</v>
      </c>
      <c r="L186" s="67">
        <v>42763.3</v>
      </c>
      <c r="M186" s="56">
        <v>42763.3</v>
      </c>
      <c r="N186" s="56">
        <v>42763.3</v>
      </c>
      <c r="O186" s="44"/>
      <c r="P186" s="44"/>
      <c r="Q186" s="45"/>
      <c r="R186" s="45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3">
        <f t="shared" si="40"/>
        <v>100</v>
      </c>
    </row>
    <row r="187" spans="2:31" ht="141.75">
      <c r="B187" s="21">
        <f t="shared" si="32"/>
        <v>177</v>
      </c>
      <c r="C187" s="22" t="s">
        <v>125</v>
      </c>
      <c r="D187" s="22" t="s">
        <v>15</v>
      </c>
      <c r="E187" s="22" t="s">
        <v>34</v>
      </c>
      <c r="F187" s="22" t="s">
        <v>289</v>
      </c>
      <c r="G187" s="22" t="s">
        <v>291</v>
      </c>
      <c r="H187" s="22" t="s">
        <v>67</v>
      </c>
      <c r="I187" s="22" t="s">
        <v>328</v>
      </c>
      <c r="J187" s="22" t="s">
        <v>163</v>
      </c>
      <c r="K187" s="68" t="s">
        <v>329</v>
      </c>
      <c r="L187" s="67">
        <v>1725.5</v>
      </c>
      <c r="M187" s="56">
        <v>1725.5</v>
      </c>
      <c r="N187" s="56">
        <v>1725.5</v>
      </c>
      <c r="O187" s="44"/>
      <c r="P187" s="44"/>
      <c r="Q187" s="45"/>
      <c r="R187" s="45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3">
        <f t="shared" si="40"/>
        <v>100</v>
      </c>
    </row>
    <row r="188" spans="2:31" ht="141.75">
      <c r="B188" s="21">
        <f t="shared" si="32"/>
        <v>178</v>
      </c>
      <c r="C188" s="22" t="s">
        <v>125</v>
      </c>
      <c r="D188" s="22" t="s">
        <v>15</v>
      </c>
      <c r="E188" s="22" t="s">
        <v>34</v>
      </c>
      <c r="F188" s="22" t="s">
        <v>289</v>
      </c>
      <c r="G188" s="22" t="s">
        <v>291</v>
      </c>
      <c r="H188" s="22" t="s">
        <v>67</v>
      </c>
      <c r="I188" s="22" t="s">
        <v>330</v>
      </c>
      <c r="J188" s="22" t="s">
        <v>163</v>
      </c>
      <c r="K188" s="70" t="s">
        <v>331</v>
      </c>
      <c r="L188" s="67">
        <v>2549.3000000000002</v>
      </c>
      <c r="M188" s="56">
        <v>2549.3000000000002</v>
      </c>
      <c r="N188" s="56">
        <v>2519.1999999999998</v>
      </c>
      <c r="O188" s="44"/>
      <c r="P188" s="44"/>
      <c r="Q188" s="45"/>
      <c r="R188" s="45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3">
        <f t="shared" si="40"/>
        <v>98.819283724944086</v>
      </c>
    </row>
    <row r="189" spans="2:31" ht="236.25">
      <c r="B189" s="21">
        <f t="shared" si="32"/>
        <v>179</v>
      </c>
      <c r="C189" s="22" t="s">
        <v>125</v>
      </c>
      <c r="D189" s="22" t="s">
        <v>15</v>
      </c>
      <c r="E189" s="22" t="s">
        <v>34</v>
      </c>
      <c r="F189" s="22" t="s">
        <v>289</v>
      </c>
      <c r="G189" s="22" t="s">
        <v>291</v>
      </c>
      <c r="H189" s="22" t="s">
        <v>67</v>
      </c>
      <c r="I189" s="22" t="s">
        <v>332</v>
      </c>
      <c r="J189" s="22" t="s">
        <v>163</v>
      </c>
      <c r="K189" s="70" t="s">
        <v>333</v>
      </c>
      <c r="L189" s="67">
        <v>66.3</v>
      </c>
      <c r="M189" s="56">
        <v>66.3</v>
      </c>
      <c r="N189" s="56">
        <v>66.3</v>
      </c>
      <c r="O189" s="44"/>
      <c r="P189" s="44"/>
      <c r="Q189" s="45"/>
      <c r="R189" s="45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3">
        <f t="shared" si="40"/>
        <v>100</v>
      </c>
    </row>
    <row r="190" spans="2:31" ht="126">
      <c r="B190" s="21">
        <f t="shared" si="32"/>
        <v>180</v>
      </c>
      <c r="C190" s="22" t="s">
        <v>125</v>
      </c>
      <c r="D190" s="22" t="s">
        <v>15</v>
      </c>
      <c r="E190" s="22" t="s">
        <v>34</v>
      </c>
      <c r="F190" s="22" t="s">
        <v>289</v>
      </c>
      <c r="G190" s="22" t="s">
        <v>334</v>
      </c>
      <c r="H190" s="22" t="s">
        <v>23</v>
      </c>
      <c r="I190" s="22" t="s">
        <v>24</v>
      </c>
      <c r="J190" s="22" t="s">
        <v>163</v>
      </c>
      <c r="K190" s="68" t="s">
        <v>335</v>
      </c>
      <c r="L190" s="67">
        <f>L191</f>
        <v>1891.2</v>
      </c>
      <c r="M190" s="56">
        <v>1891.2</v>
      </c>
      <c r="N190" s="56">
        <v>1891.2</v>
      </c>
      <c r="O190" s="44"/>
      <c r="P190" s="44"/>
      <c r="Q190" s="45"/>
      <c r="R190" s="45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3">
        <f t="shared" si="40"/>
        <v>100</v>
      </c>
    </row>
    <row r="191" spans="2:31" ht="126">
      <c r="B191" s="21">
        <f t="shared" si="32"/>
        <v>181</v>
      </c>
      <c r="C191" s="22" t="s">
        <v>125</v>
      </c>
      <c r="D191" s="22" t="s">
        <v>15</v>
      </c>
      <c r="E191" s="22" t="s">
        <v>34</v>
      </c>
      <c r="F191" s="22" t="s">
        <v>289</v>
      </c>
      <c r="G191" s="22" t="s">
        <v>334</v>
      </c>
      <c r="H191" s="22" t="s">
        <v>67</v>
      </c>
      <c r="I191" s="22" t="s">
        <v>24</v>
      </c>
      <c r="J191" s="22" t="s">
        <v>163</v>
      </c>
      <c r="K191" s="50" t="s">
        <v>336</v>
      </c>
      <c r="L191" s="67">
        <v>1891.2</v>
      </c>
      <c r="M191" s="56">
        <v>1891.2</v>
      </c>
      <c r="N191" s="56">
        <v>1891.2</v>
      </c>
      <c r="O191" s="44"/>
      <c r="P191" s="44"/>
      <c r="Q191" s="45"/>
      <c r="R191" s="45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3">
        <f t="shared" si="40"/>
        <v>100</v>
      </c>
    </row>
    <row r="192" spans="2:31" ht="66" customHeight="1">
      <c r="B192" s="21">
        <f t="shared" si="32"/>
        <v>182</v>
      </c>
      <c r="C192" s="22" t="s">
        <v>125</v>
      </c>
      <c r="D192" s="22" t="s">
        <v>15</v>
      </c>
      <c r="E192" s="22" t="s">
        <v>34</v>
      </c>
      <c r="F192" s="22" t="s">
        <v>200</v>
      </c>
      <c r="G192" s="22" t="s">
        <v>201</v>
      </c>
      <c r="H192" s="22" t="s">
        <v>23</v>
      </c>
      <c r="I192" s="22" t="s">
        <v>24</v>
      </c>
      <c r="J192" s="22" t="s">
        <v>163</v>
      </c>
      <c r="K192" s="50" t="s">
        <v>337</v>
      </c>
      <c r="L192" s="67">
        <f>L193</f>
        <v>1639.9</v>
      </c>
      <c r="M192" s="67">
        <f t="shared" ref="M192:N192" si="43">M193</f>
        <v>1639.9</v>
      </c>
      <c r="N192" s="67">
        <f t="shared" si="43"/>
        <v>1454.8</v>
      </c>
      <c r="O192" s="44"/>
      <c r="P192" s="44"/>
      <c r="Q192" s="45"/>
      <c r="R192" s="45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3">
        <f t="shared" si="40"/>
        <v>88.712726385755218</v>
      </c>
    </row>
    <row r="193" spans="2:31" ht="84.75" customHeight="1">
      <c r="B193" s="21">
        <f t="shared" si="32"/>
        <v>183</v>
      </c>
      <c r="C193" s="22" t="s">
        <v>125</v>
      </c>
      <c r="D193" s="22" t="s">
        <v>15</v>
      </c>
      <c r="E193" s="22" t="s">
        <v>34</v>
      </c>
      <c r="F193" s="22" t="s">
        <v>200</v>
      </c>
      <c r="G193" s="22" t="s">
        <v>201</v>
      </c>
      <c r="H193" s="22" t="s">
        <v>67</v>
      </c>
      <c r="I193" s="22" t="s">
        <v>24</v>
      </c>
      <c r="J193" s="22" t="s">
        <v>163</v>
      </c>
      <c r="K193" s="50" t="s">
        <v>338</v>
      </c>
      <c r="L193" s="67">
        <v>1639.9</v>
      </c>
      <c r="M193" s="56">
        <v>1639.9</v>
      </c>
      <c r="N193" s="56">
        <v>1454.8</v>
      </c>
      <c r="O193" s="44"/>
      <c r="P193" s="44"/>
      <c r="Q193" s="45"/>
      <c r="R193" s="45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3">
        <f t="shared" si="40"/>
        <v>88.712726385755218</v>
      </c>
    </row>
    <row r="194" spans="2:31" ht="20.25" customHeight="1">
      <c r="B194" s="21">
        <f t="shared" si="32"/>
        <v>184</v>
      </c>
      <c r="C194" s="22" t="s">
        <v>125</v>
      </c>
      <c r="D194" s="22" t="s">
        <v>15</v>
      </c>
      <c r="E194" s="22" t="s">
        <v>34</v>
      </c>
      <c r="F194" s="22" t="s">
        <v>339</v>
      </c>
      <c r="G194" s="22" t="s">
        <v>22</v>
      </c>
      <c r="H194" s="22" t="s">
        <v>23</v>
      </c>
      <c r="I194" s="22" t="s">
        <v>24</v>
      </c>
      <c r="J194" s="22" t="s">
        <v>163</v>
      </c>
      <c r="K194" s="50" t="s">
        <v>340</v>
      </c>
      <c r="L194" s="67">
        <f>L195+L199+L201+L203+L205</f>
        <v>63799.6</v>
      </c>
      <c r="M194" s="67">
        <f t="shared" ref="M194:N194" si="44">M195+M199+M201+M203+M205</f>
        <v>65391.100000000006</v>
      </c>
      <c r="N194" s="67">
        <f t="shared" si="44"/>
        <v>65326.899999999994</v>
      </c>
      <c r="O194" s="67">
        <f t="shared" ref="O194:AD194" si="45">O195+O199+O201+O203+O205</f>
        <v>0</v>
      </c>
      <c r="P194" s="67">
        <f t="shared" si="45"/>
        <v>0</v>
      </c>
      <c r="Q194" s="67">
        <f t="shared" si="45"/>
        <v>0</v>
      </c>
      <c r="R194" s="67">
        <f t="shared" si="45"/>
        <v>0</v>
      </c>
      <c r="S194" s="67">
        <f t="shared" si="45"/>
        <v>0</v>
      </c>
      <c r="T194" s="67">
        <f t="shared" si="45"/>
        <v>0</v>
      </c>
      <c r="U194" s="67">
        <f t="shared" si="45"/>
        <v>0</v>
      </c>
      <c r="V194" s="67">
        <f t="shared" si="45"/>
        <v>0</v>
      </c>
      <c r="W194" s="67">
        <f t="shared" si="45"/>
        <v>0</v>
      </c>
      <c r="X194" s="67">
        <f t="shared" si="45"/>
        <v>0</v>
      </c>
      <c r="Y194" s="67">
        <f t="shared" si="45"/>
        <v>0</v>
      </c>
      <c r="Z194" s="67">
        <f t="shared" si="45"/>
        <v>0</v>
      </c>
      <c r="AA194" s="67">
        <f t="shared" si="45"/>
        <v>0</v>
      </c>
      <c r="AB194" s="67">
        <f t="shared" si="45"/>
        <v>0</v>
      </c>
      <c r="AC194" s="67">
        <f t="shared" si="45"/>
        <v>0</v>
      </c>
      <c r="AD194" s="67">
        <f t="shared" si="45"/>
        <v>0</v>
      </c>
      <c r="AE194" s="43">
        <f t="shared" si="40"/>
        <v>99.901821501702813</v>
      </c>
    </row>
    <row r="195" spans="2:31" ht="86.25" customHeight="1">
      <c r="B195" s="21">
        <f t="shared" si="32"/>
        <v>185</v>
      </c>
      <c r="C195" s="22" t="s">
        <v>125</v>
      </c>
      <c r="D195" s="22" t="s">
        <v>15</v>
      </c>
      <c r="E195" s="22" t="s">
        <v>34</v>
      </c>
      <c r="F195" s="22" t="s">
        <v>339</v>
      </c>
      <c r="G195" s="22" t="s">
        <v>341</v>
      </c>
      <c r="H195" s="22" t="s">
        <v>23</v>
      </c>
      <c r="I195" s="22" t="s">
        <v>24</v>
      </c>
      <c r="J195" s="22" t="s">
        <v>163</v>
      </c>
      <c r="K195" s="49" t="s">
        <v>342</v>
      </c>
      <c r="L195" s="67">
        <f>L196</f>
        <v>1672.7</v>
      </c>
      <c r="M195" s="67">
        <f t="shared" ref="M195:N195" si="46">M196</f>
        <v>1672.7</v>
      </c>
      <c r="N195" s="67">
        <f t="shared" si="46"/>
        <v>1672.7</v>
      </c>
      <c r="O195" s="67">
        <f t="shared" ref="O195:AD195" si="47">O196</f>
        <v>0</v>
      </c>
      <c r="P195" s="67">
        <f t="shared" si="47"/>
        <v>0</v>
      </c>
      <c r="Q195" s="67">
        <f t="shared" si="47"/>
        <v>0</v>
      </c>
      <c r="R195" s="67">
        <f t="shared" si="47"/>
        <v>0</v>
      </c>
      <c r="S195" s="67">
        <f t="shared" si="47"/>
        <v>0</v>
      </c>
      <c r="T195" s="67">
        <f t="shared" si="47"/>
        <v>0</v>
      </c>
      <c r="U195" s="67">
        <f t="shared" si="47"/>
        <v>0</v>
      </c>
      <c r="V195" s="67">
        <f t="shared" si="47"/>
        <v>0</v>
      </c>
      <c r="W195" s="67">
        <f t="shared" si="47"/>
        <v>0</v>
      </c>
      <c r="X195" s="67">
        <f t="shared" si="47"/>
        <v>0</v>
      </c>
      <c r="Y195" s="67">
        <f t="shared" si="47"/>
        <v>0</v>
      </c>
      <c r="Z195" s="67">
        <f t="shared" si="47"/>
        <v>0</v>
      </c>
      <c r="AA195" s="67">
        <f t="shared" si="47"/>
        <v>0</v>
      </c>
      <c r="AB195" s="67">
        <f t="shared" si="47"/>
        <v>0</v>
      </c>
      <c r="AC195" s="67">
        <f t="shared" si="47"/>
        <v>0</v>
      </c>
      <c r="AD195" s="67">
        <f t="shared" si="47"/>
        <v>0</v>
      </c>
      <c r="AE195" s="43">
        <f t="shared" si="40"/>
        <v>100</v>
      </c>
    </row>
    <row r="196" spans="2:31" ht="99.75" customHeight="1">
      <c r="B196" s="21">
        <f t="shared" si="32"/>
        <v>186</v>
      </c>
      <c r="C196" s="22" t="s">
        <v>125</v>
      </c>
      <c r="D196" s="22" t="s">
        <v>15</v>
      </c>
      <c r="E196" s="22" t="s">
        <v>34</v>
      </c>
      <c r="F196" s="22" t="s">
        <v>339</v>
      </c>
      <c r="G196" s="22" t="s">
        <v>341</v>
      </c>
      <c r="H196" s="22" t="s">
        <v>67</v>
      </c>
      <c r="I196" s="22" t="s">
        <v>24</v>
      </c>
      <c r="J196" s="22" t="s">
        <v>163</v>
      </c>
      <c r="K196" s="49" t="s">
        <v>343</v>
      </c>
      <c r="L196" s="67">
        <f>L197+L198</f>
        <v>1672.7</v>
      </c>
      <c r="M196" s="67">
        <f t="shared" ref="M196:N196" si="48">M197+M198</f>
        <v>1672.7</v>
      </c>
      <c r="N196" s="67">
        <f t="shared" si="48"/>
        <v>1672.7</v>
      </c>
      <c r="O196" s="67">
        <f t="shared" ref="O196:AD196" si="49">O197+O198</f>
        <v>0</v>
      </c>
      <c r="P196" s="67">
        <f t="shared" si="49"/>
        <v>0</v>
      </c>
      <c r="Q196" s="67">
        <f t="shared" si="49"/>
        <v>0</v>
      </c>
      <c r="R196" s="67">
        <f t="shared" si="49"/>
        <v>0</v>
      </c>
      <c r="S196" s="67">
        <f t="shared" si="49"/>
        <v>0</v>
      </c>
      <c r="T196" s="67">
        <f t="shared" si="49"/>
        <v>0</v>
      </c>
      <c r="U196" s="67">
        <f t="shared" si="49"/>
        <v>0</v>
      </c>
      <c r="V196" s="67">
        <f t="shared" si="49"/>
        <v>0</v>
      </c>
      <c r="W196" s="67">
        <f t="shared" si="49"/>
        <v>0</v>
      </c>
      <c r="X196" s="67">
        <f t="shared" si="49"/>
        <v>0</v>
      </c>
      <c r="Y196" s="67">
        <f t="shared" si="49"/>
        <v>0</v>
      </c>
      <c r="Z196" s="67">
        <f t="shared" si="49"/>
        <v>0</v>
      </c>
      <c r="AA196" s="67">
        <f t="shared" si="49"/>
        <v>0</v>
      </c>
      <c r="AB196" s="67">
        <f t="shared" si="49"/>
        <v>0</v>
      </c>
      <c r="AC196" s="67">
        <f t="shared" si="49"/>
        <v>0</v>
      </c>
      <c r="AD196" s="67">
        <f t="shared" si="49"/>
        <v>0</v>
      </c>
      <c r="AE196" s="43">
        <f t="shared" si="40"/>
        <v>100</v>
      </c>
    </row>
    <row r="197" spans="2:31" ht="267.75">
      <c r="B197" s="21">
        <f t="shared" si="32"/>
        <v>187</v>
      </c>
      <c r="C197" s="22" t="s">
        <v>125</v>
      </c>
      <c r="D197" s="22" t="s">
        <v>15</v>
      </c>
      <c r="E197" s="22" t="s">
        <v>34</v>
      </c>
      <c r="F197" s="22" t="s">
        <v>339</v>
      </c>
      <c r="G197" s="22" t="s">
        <v>341</v>
      </c>
      <c r="H197" s="22" t="s">
        <v>67</v>
      </c>
      <c r="I197" s="22" t="s">
        <v>344</v>
      </c>
      <c r="J197" s="22" t="s">
        <v>163</v>
      </c>
      <c r="K197" s="71" t="s">
        <v>345</v>
      </c>
      <c r="L197" s="72">
        <v>832</v>
      </c>
      <c r="M197" s="56">
        <v>832</v>
      </c>
      <c r="N197" s="56">
        <v>832</v>
      </c>
      <c r="O197" s="44"/>
      <c r="P197" s="44"/>
      <c r="Q197" s="45"/>
      <c r="R197" s="45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3">
        <f t="shared" si="40"/>
        <v>100</v>
      </c>
    </row>
    <row r="198" spans="2:31" ht="283.5">
      <c r="B198" s="21">
        <f t="shared" si="32"/>
        <v>188</v>
      </c>
      <c r="C198" s="22" t="s">
        <v>125</v>
      </c>
      <c r="D198" s="22" t="s">
        <v>15</v>
      </c>
      <c r="E198" s="22" t="s">
        <v>34</v>
      </c>
      <c r="F198" s="22" t="s">
        <v>339</v>
      </c>
      <c r="G198" s="22" t="s">
        <v>341</v>
      </c>
      <c r="H198" s="22" t="s">
        <v>67</v>
      </c>
      <c r="I198" s="22" t="s">
        <v>346</v>
      </c>
      <c r="J198" s="22" t="s">
        <v>163</v>
      </c>
      <c r="K198" s="71" t="s">
        <v>347</v>
      </c>
      <c r="L198" s="72">
        <v>840.7</v>
      </c>
      <c r="M198" s="56">
        <v>840.7</v>
      </c>
      <c r="N198" s="56">
        <v>840.7</v>
      </c>
      <c r="O198" s="44"/>
      <c r="P198" s="44"/>
      <c r="Q198" s="45"/>
      <c r="R198" s="45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3">
        <f t="shared" si="40"/>
        <v>100</v>
      </c>
    </row>
    <row r="199" spans="2:31" ht="102.75" customHeight="1">
      <c r="B199" s="21">
        <f t="shared" si="32"/>
        <v>189</v>
      </c>
      <c r="C199" s="22" t="s">
        <v>125</v>
      </c>
      <c r="D199" s="22" t="s">
        <v>15</v>
      </c>
      <c r="E199" s="22" t="s">
        <v>34</v>
      </c>
      <c r="F199" s="22" t="s">
        <v>348</v>
      </c>
      <c r="G199" s="22" t="s">
        <v>349</v>
      </c>
      <c r="H199" s="22" t="s">
        <v>23</v>
      </c>
      <c r="I199" s="22" t="s">
        <v>24</v>
      </c>
      <c r="J199" s="22" t="s">
        <v>163</v>
      </c>
      <c r="K199" s="71" t="s">
        <v>350</v>
      </c>
      <c r="L199" s="72">
        <f>L200</f>
        <v>511.2</v>
      </c>
      <c r="M199" s="72">
        <f t="shared" ref="M199:N199" si="50">M200</f>
        <v>511.1</v>
      </c>
      <c r="N199" s="72">
        <f t="shared" si="50"/>
        <v>511.1</v>
      </c>
      <c r="O199" s="44"/>
      <c r="P199" s="44"/>
      <c r="Q199" s="45"/>
      <c r="R199" s="45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3">
        <f t="shared" si="40"/>
        <v>100</v>
      </c>
    </row>
    <row r="200" spans="2:31" ht="110.25">
      <c r="B200" s="21">
        <f t="shared" si="32"/>
        <v>190</v>
      </c>
      <c r="C200" s="22" t="s">
        <v>125</v>
      </c>
      <c r="D200" s="22" t="s">
        <v>15</v>
      </c>
      <c r="E200" s="22" t="s">
        <v>34</v>
      </c>
      <c r="F200" s="22" t="s">
        <v>348</v>
      </c>
      <c r="G200" s="22" t="s">
        <v>349</v>
      </c>
      <c r="H200" s="22" t="s">
        <v>67</v>
      </c>
      <c r="I200" s="22" t="s">
        <v>24</v>
      </c>
      <c r="J200" s="22" t="s">
        <v>163</v>
      </c>
      <c r="K200" s="71" t="s">
        <v>351</v>
      </c>
      <c r="L200" s="72">
        <v>511.2</v>
      </c>
      <c r="M200" s="56">
        <v>511.1</v>
      </c>
      <c r="N200" s="56">
        <v>511.1</v>
      </c>
      <c r="O200" s="44"/>
      <c r="P200" s="44"/>
      <c r="Q200" s="45"/>
      <c r="R200" s="45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3">
        <f t="shared" si="40"/>
        <v>100</v>
      </c>
    </row>
    <row r="201" spans="2:31" ht="99" customHeight="1">
      <c r="B201" s="21">
        <f t="shared" si="32"/>
        <v>191</v>
      </c>
      <c r="C201" s="22" t="s">
        <v>125</v>
      </c>
      <c r="D201" s="22" t="s">
        <v>15</v>
      </c>
      <c r="E201" s="22" t="s">
        <v>34</v>
      </c>
      <c r="F201" s="22" t="s">
        <v>348</v>
      </c>
      <c r="G201" s="22" t="s">
        <v>352</v>
      </c>
      <c r="H201" s="22" t="s">
        <v>23</v>
      </c>
      <c r="I201" s="22" t="s">
        <v>24</v>
      </c>
      <c r="J201" s="22" t="s">
        <v>163</v>
      </c>
      <c r="K201" s="71" t="s">
        <v>353</v>
      </c>
      <c r="L201" s="72">
        <f>L202</f>
        <v>24139.1</v>
      </c>
      <c r="M201" s="72">
        <f t="shared" ref="M201:N201" si="51">M202</f>
        <v>22450</v>
      </c>
      <c r="N201" s="72">
        <f t="shared" si="51"/>
        <v>22450</v>
      </c>
      <c r="O201" s="44"/>
      <c r="P201" s="44"/>
      <c r="Q201" s="45"/>
      <c r="R201" s="45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3">
        <f t="shared" si="40"/>
        <v>100</v>
      </c>
    </row>
    <row r="202" spans="2:31" ht="117.75" customHeight="1">
      <c r="B202" s="21">
        <f t="shared" si="32"/>
        <v>192</v>
      </c>
      <c r="C202" s="22" t="s">
        <v>125</v>
      </c>
      <c r="D202" s="22" t="s">
        <v>15</v>
      </c>
      <c r="E202" s="22" t="s">
        <v>34</v>
      </c>
      <c r="F202" s="22" t="s">
        <v>348</v>
      </c>
      <c r="G202" s="22" t="s">
        <v>352</v>
      </c>
      <c r="H202" s="22" t="s">
        <v>67</v>
      </c>
      <c r="I202" s="22" t="s">
        <v>24</v>
      </c>
      <c r="J202" s="22" t="s">
        <v>163</v>
      </c>
      <c r="K202" s="71" t="s">
        <v>354</v>
      </c>
      <c r="L202" s="72">
        <v>24139.1</v>
      </c>
      <c r="M202" s="56">
        <v>22450</v>
      </c>
      <c r="N202" s="56">
        <v>22450</v>
      </c>
      <c r="O202" s="44"/>
      <c r="P202" s="44"/>
      <c r="Q202" s="45"/>
      <c r="R202" s="45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3">
        <f t="shared" si="40"/>
        <v>100</v>
      </c>
    </row>
    <row r="203" spans="2:31" ht="36" customHeight="1">
      <c r="B203" s="21">
        <f t="shared" si="32"/>
        <v>193</v>
      </c>
      <c r="C203" s="22" t="s">
        <v>125</v>
      </c>
      <c r="D203" s="22" t="s">
        <v>15</v>
      </c>
      <c r="E203" s="22" t="s">
        <v>34</v>
      </c>
      <c r="F203" s="22" t="s">
        <v>348</v>
      </c>
      <c r="G203" s="22" t="s">
        <v>252</v>
      </c>
      <c r="H203" s="22" t="s">
        <v>23</v>
      </c>
      <c r="I203" s="22" t="s">
        <v>24</v>
      </c>
      <c r="J203" s="22" t="s">
        <v>163</v>
      </c>
      <c r="K203" s="71" t="s">
        <v>355</v>
      </c>
      <c r="L203" s="72">
        <f>L204</f>
        <v>100</v>
      </c>
      <c r="M203" s="72">
        <f t="shared" ref="M203:N203" si="52">M204</f>
        <v>100</v>
      </c>
      <c r="N203" s="72">
        <f t="shared" si="52"/>
        <v>100</v>
      </c>
      <c r="O203" s="44"/>
      <c r="P203" s="44"/>
      <c r="Q203" s="45"/>
      <c r="R203" s="45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3">
        <f t="shared" si="40"/>
        <v>100</v>
      </c>
    </row>
    <row r="204" spans="2:31" ht="47.25">
      <c r="B204" s="21">
        <f t="shared" si="32"/>
        <v>194</v>
      </c>
      <c r="C204" s="22" t="s">
        <v>125</v>
      </c>
      <c r="D204" s="22" t="s">
        <v>15</v>
      </c>
      <c r="E204" s="22" t="s">
        <v>34</v>
      </c>
      <c r="F204" s="22" t="s">
        <v>348</v>
      </c>
      <c r="G204" s="22" t="s">
        <v>252</v>
      </c>
      <c r="H204" s="22" t="s">
        <v>67</v>
      </c>
      <c r="I204" s="22" t="s">
        <v>24</v>
      </c>
      <c r="J204" s="22" t="s">
        <v>163</v>
      </c>
      <c r="K204" s="71" t="s">
        <v>356</v>
      </c>
      <c r="L204" s="72">
        <v>100</v>
      </c>
      <c r="M204" s="83">
        <v>100</v>
      </c>
      <c r="N204" s="83">
        <v>100</v>
      </c>
      <c r="O204" s="44"/>
      <c r="P204" s="44"/>
      <c r="Q204" s="45"/>
      <c r="R204" s="45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3">
        <f t="shared" si="40"/>
        <v>100</v>
      </c>
    </row>
    <row r="205" spans="2:31" ht="48" customHeight="1">
      <c r="B205" s="21">
        <f t="shared" ref="B205:B231" si="53">B204+1</f>
        <v>195</v>
      </c>
      <c r="C205" s="22" t="s">
        <v>125</v>
      </c>
      <c r="D205" s="22" t="s">
        <v>15</v>
      </c>
      <c r="E205" s="22" t="s">
        <v>34</v>
      </c>
      <c r="F205" s="22" t="s">
        <v>357</v>
      </c>
      <c r="G205" s="22" t="s">
        <v>226</v>
      </c>
      <c r="H205" s="22" t="s">
        <v>23</v>
      </c>
      <c r="I205" s="22" t="s">
        <v>24</v>
      </c>
      <c r="J205" s="22" t="s">
        <v>163</v>
      </c>
      <c r="K205" s="74" t="s">
        <v>358</v>
      </c>
      <c r="L205" s="72">
        <f>L206</f>
        <v>37376.6</v>
      </c>
      <c r="M205" s="72">
        <f t="shared" ref="M205:N205" si="54">M206</f>
        <v>40657.300000000003</v>
      </c>
      <c r="N205" s="72">
        <f t="shared" si="54"/>
        <v>40593.1</v>
      </c>
      <c r="O205" s="44"/>
      <c r="P205" s="44"/>
      <c r="Q205" s="45"/>
      <c r="R205" s="45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3">
        <f t="shared" si="40"/>
        <v>99.84209477756761</v>
      </c>
    </row>
    <row r="206" spans="2:31" ht="45.75" customHeight="1">
      <c r="B206" s="21">
        <f t="shared" si="53"/>
        <v>196</v>
      </c>
      <c r="C206" s="22" t="s">
        <v>125</v>
      </c>
      <c r="D206" s="22" t="s">
        <v>15</v>
      </c>
      <c r="E206" s="22" t="s">
        <v>34</v>
      </c>
      <c r="F206" s="22" t="s">
        <v>357</v>
      </c>
      <c r="G206" s="22" t="s">
        <v>226</v>
      </c>
      <c r="H206" s="22" t="s">
        <v>67</v>
      </c>
      <c r="I206" s="22" t="s">
        <v>24</v>
      </c>
      <c r="J206" s="22" t="s">
        <v>163</v>
      </c>
      <c r="K206" s="71" t="s">
        <v>359</v>
      </c>
      <c r="L206" s="72">
        <f>L207+L208+L209+L210+L211+L212+L213+L214+L215+L216+L217</f>
        <v>37376.6</v>
      </c>
      <c r="M206" s="72">
        <f t="shared" ref="M206:N206" si="55">M207+M208+M209+M210+M211+M212+M213+M214+M215+M216+M217</f>
        <v>40657.300000000003</v>
      </c>
      <c r="N206" s="72">
        <f t="shared" si="55"/>
        <v>40593.1</v>
      </c>
      <c r="O206" s="44"/>
      <c r="P206" s="44"/>
      <c r="Q206" s="45"/>
      <c r="R206" s="45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3">
        <f t="shared" si="40"/>
        <v>99.84209477756761</v>
      </c>
    </row>
    <row r="207" spans="2:31" ht="131.25" customHeight="1">
      <c r="B207" s="21">
        <f t="shared" si="53"/>
        <v>197</v>
      </c>
      <c r="C207" s="22" t="s">
        <v>125</v>
      </c>
      <c r="D207" s="22" t="s">
        <v>15</v>
      </c>
      <c r="E207" s="22" t="s">
        <v>34</v>
      </c>
      <c r="F207" s="22" t="s">
        <v>357</v>
      </c>
      <c r="G207" s="22" t="s">
        <v>226</v>
      </c>
      <c r="H207" s="22" t="s">
        <v>67</v>
      </c>
      <c r="I207" s="22" t="s">
        <v>360</v>
      </c>
      <c r="J207" s="22" t="s">
        <v>163</v>
      </c>
      <c r="K207" s="71" t="s">
        <v>361</v>
      </c>
      <c r="L207" s="72">
        <v>916.5</v>
      </c>
      <c r="M207" s="56">
        <v>1410.2</v>
      </c>
      <c r="N207" s="56">
        <v>1410.2</v>
      </c>
      <c r="O207" s="44"/>
      <c r="P207" s="44"/>
      <c r="Q207" s="45"/>
      <c r="R207" s="45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3">
        <f t="shared" si="40"/>
        <v>100</v>
      </c>
    </row>
    <row r="208" spans="2:31" ht="131.25" customHeight="1">
      <c r="B208" s="21">
        <f t="shared" si="53"/>
        <v>198</v>
      </c>
      <c r="C208" s="22" t="s">
        <v>125</v>
      </c>
      <c r="D208" s="22" t="s">
        <v>15</v>
      </c>
      <c r="E208" s="22" t="s">
        <v>34</v>
      </c>
      <c r="F208" s="22" t="s">
        <v>357</v>
      </c>
      <c r="G208" s="22" t="s">
        <v>226</v>
      </c>
      <c r="H208" s="22" t="s">
        <v>67</v>
      </c>
      <c r="I208" s="22" t="s">
        <v>379</v>
      </c>
      <c r="J208" s="22" t="s">
        <v>163</v>
      </c>
      <c r="K208" s="71" t="s">
        <v>380</v>
      </c>
      <c r="L208" s="72">
        <v>0</v>
      </c>
      <c r="M208" s="56">
        <v>2787</v>
      </c>
      <c r="N208" s="56">
        <v>2787</v>
      </c>
      <c r="O208" s="44"/>
      <c r="P208" s="44"/>
      <c r="Q208" s="45"/>
      <c r="R208" s="45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3">
        <f t="shared" si="40"/>
        <v>100</v>
      </c>
    </row>
    <row r="209" spans="2:31" ht="63">
      <c r="B209" s="21">
        <f t="shared" si="53"/>
        <v>199</v>
      </c>
      <c r="C209" s="22" t="s">
        <v>125</v>
      </c>
      <c r="D209" s="22" t="s">
        <v>15</v>
      </c>
      <c r="E209" s="22" t="s">
        <v>34</v>
      </c>
      <c r="F209" s="22" t="s">
        <v>357</v>
      </c>
      <c r="G209" s="22" t="s">
        <v>226</v>
      </c>
      <c r="H209" s="22" t="s">
        <v>67</v>
      </c>
      <c r="I209" s="22" t="s">
        <v>362</v>
      </c>
      <c r="J209" s="22" t="s">
        <v>163</v>
      </c>
      <c r="K209" s="71" t="s">
        <v>363</v>
      </c>
      <c r="L209" s="72">
        <v>3382.8</v>
      </c>
      <c r="M209" s="56">
        <v>3382.8</v>
      </c>
      <c r="N209" s="56">
        <v>3382.8</v>
      </c>
      <c r="O209" s="44"/>
      <c r="P209" s="44"/>
      <c r="Q209" s="45"/>
      <c r="R209" s="45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3">
        <f t="shared" si="40"/>
        <v>100</v>
      </c>
    </row>
    <row r="210" spans="2:31" ht="63">
      <c r="B210" s="21">
        <f t="shared" si="53"/>
        <v>200</v>
      </c>
      <c r="C210" s="22" t="s">
        <v>125</v>
      </c>
      <c r="D210" s="22" t="s">
        <v>15</v>
      </c>
      <c r="E210" s="22" t="s">
        <v>34</v>
      </c>
      <c r="F210" s="22" t="s">
        <v>357</v>
      </c>
      <c r="G210" s="22" t="s">
        <v>226</v>
      </c>
      <c r="H210" s="22" t="s">
        <v>67</v>
      </c>
      <c r="I210" s="22" t="s">
        <v>364</v>
      </c>
      <c r="J210" s="22" t="s">
        <v>163</v>
      </c>
      <c r="K210" s="73" t="s">
        <v>365</v>
      </c>
      <c r="L210" s="72">
        <v>899.3</v>
      </c>
      <c r="M210" s="56">
        <v>899.3</v>
      </c>
      <c r="N210" s="56">
        <v>898.8</v>
      </c>
      <c r="O210" s="44"/>
      <c r="P210" s="44"/>
      <c r="Q210" s="45"/>
      <c r="R210" s="45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3">
        <f t="shared" si="40"/>
        <v>99.944401200934067</v>
      </c>
    </row>
    <row r="211" spans="2:31" ht="78.75">
      <c r="B211" s="21">
        <f t="shared" si="53"/>
        <v>201</v>
      </c>
      <c r="C211" s="22" t="s">
        <v>125</v>
      </c>
      <c r="D211" s="22" t="s">
        <v>15</v>
      </c>
      <c r="E211" s="22" t="s">
        <v>34</v>
      </c>
      <c r="F211" s="22" t="s">
        <v>357</v>
      </c>
      <c r="G211" s="22" t="s">
        <v>226</v>
      </c>
      <c r="H211" s="22" t="s">
        <v>67</v>
      </c>
      <c r="I211" s="22" t="s">
        <v>366</v>
      </c>
      <c r="J211" s="22" t="s">
        <v>163</v>
      </c>
      <c r="K211" s="73" t="s">
        <v>367</v>
      </c>
      <c r="L211" s="72">
        <v>5448</v>
      </c>
      <c r="M211" s="56">
        <v>5448</v>
      </c>
      <c r="N211" s="56">
        <v>5395.3</v>
      </c>
      <c r="O211" s="44"/>
      <c r="P211" s="44"/>
      <c r="Q211" s="45"/>
      <c r="R211" s="45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3">
        <f t="shared" si="40"/>
        <v>99.032672540381796</v>
      </c>
    </row>
    <row r="212" spans="2:31" ht="110.25">
      <c r="B212" s="21">
        <f t="shared" si="53"/>
        <v>202</v>
      </c>
      <c r="C212" s="22" t="s">
        <v>125</v>
      </c>
      <c r="D212" s="22" t="s">
        <v>15</v>
      </c>
      <c r="E212" s="22" t="s">
        <v>34</v>
      </c>
      <c r="F212" s="22" t="s">
        <v>357</v>
      </c>
      <c r="G212" s="22" t="s">
        <v>226</v>
      </c>
      <c r="H212" s="22" t="s">
        <v>67</v>
      </c>
      <c r="I212" s="22" t="s">
        <v>368</v>
      </c>
      <c r="J212" s="22" t="s">
        <v>163</v>
      </c>
      <c r="K212" s="73" t="s">
        <v>369</v>
      </c>
      <c r="L212" s="72">
        <v>41.9</v>
      </c>
      <c r="M212" s="56">
        <v>41.9</v>
      </c>
      <c r="N212" s="56">
        <v>41.9</v>
      </c>
      <c r="O212" s="44"/>
      <c r="P212" s="44"/>
      <c r="Q212" s="45"/>
      <c r="R212" s="45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3">
        <f t="shared" si="40"/>
        <v>100</v>
      </c>
    </row>
    <row r="213" spans="2:31" ht="78.75">
      <c r="B213" s="21">
        <f t="shared" si="53"/>
        <v>203</v>
      </c>
      <c r="C213" s="22" t="s">
        <v>125</v>
      </c>
      <c r="D213" s="22" t="s">
        <v>15</v>
      </c>
      <c r="E213" s="22" t="s">
        <v>34</v>
      </c>
      <c r="F213" s="22" t="s">
        <v>357</v>
      </c>
      <c r="G213" s="22" t="s">
        <v>226</v>
      </c>
      <c r="H213" s="22" t="s">
        <v>67</v>
      </c>
      <c r="I213" s="22" t="s">
        <v>370</v>
      </c>
      <c r="J213" s="22" t="s">
        <v>163</v>
      </c>
      <c r="K213" s="73" t="s">
        <v>400</v>
      </c>
      <c r="L213" s="72">
        <v>11817.1</v>
      </c>
      <c r="M213" s="56">
        <v>11817.1</v>
      </c>
      <c r="N213" s="56">
        <v>11806.1</v>
      </c>
      <c r="O213" s="44"/>
      <c r="P213" s="44"/>
      <c r="Q213" s="45"/>
      <c r="R213" s="45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3">
        <f t="shared" si="40"/>
        <v>99.906914556024745</v>
      </c>
    </row>
    <row r="214" spans="2:31" ht="47.25">
      <c r="B214" s="21">
        <f t="shared" si="53"/>
        <v>204</v>
      </c>
      <c r="C214" s="22" t="s">
        <v>125</v>
      </c>
      <c r="D214" s="22" t="s">
        <v>15</v>
      </c>
      <c r="E214" s="22" t="s">
        <v>34</v>
      </c>
      <c r="F214" s="22" t="s">
        <v>357</v>
      </c>
      <c r="G214" s="22" t="s">
        <v>226</v>
      </c>
      <c r="H214" s="22" t="s">
        <v>67</v>
      </c>
      <c r="I214" s="22" t="s">
        <v>371</v>
      </c>
      <c r="J214" s="22" t="s">
        <v>163</v>
      </c>
      <c r="K214" s="73" t="s">
        <v>372</v>
      </c>
      <c r="L214" s="72">
        <v>3000</v>
      </c>
      <c r="M214" s="56">
        <v>3000</v>
      </c>
      <c r="N214" s="56">
        <v>3000</v>
      </c>
      <c r="O214" s="44"/>
      <c r="P214" s="44"/>
      <c r="Q214" s="45"/>
      <c r="R214" s="45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3">
        <f t="shared" ref="AE214:AE231" si="56">N214/M214*100</f>
        <v>100</v>
      </c>
    </row>
    <row r="215" spans="2:31" ht="63">
      <c r="B215" s="21">
        <f t="shared" si="53"/>
        <v>205</v>
      </c>
      <c r="C215" s="22" t="s">
        <v>125</v>
      </c>
      <c r="D215" s="22" t="s">
        <v>15</v>
      </c>
      <c r="E215" s="22" t="s">
        <v>34</v>
      </c>
      <c r="F215" s="22" t="s">
        <v>357</v>
      </c>
      <c r="G215" s="22" t="s">
        <v>226</v>
      </c>
      <c r="H215" s="22" t="s">
        <v>67</v>
      </c>
      <c r="I215" s="22" t="s">
        <v>373</v>
      </c>
      <c r="J215" s="22" t="s">
        <v>163</v>
      </c>
      <c r="K215" s="73" t="s">
        <v>374</v>
      </c>
      <c r="L215" s="72">
        <v>2328.6999999999998</v>
      </c>
      <c r="M215" s="56">
        <v>2328.6999999999998</v>
      </c>
      <c r="N215" s="56">
        <v>2328.6999999999998</v>
      </c>
      <c r="O215" s="44"/>
      <c r="P215" s="44"/>
      <c r="Q215" s="45"/>
      <c r="R215" s="45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3">
        <f t="shared" si="56"/>
        <v>100</v>
      </c>
    </row>
    <row r="216" spans="2:31" ht="110.25">
      <c r="B216" s="21">
        <f t="shared" si="53"/>
        <v>206</v>
      </c>
      <c r="C216" s="22" t="s">
        <v>125</v>
      </c>
      <c r="D216" s="22" t="s">
        <v>15</v>
      </c>
      <c r="E216" s="22" t="s">
        <v>34</v>
      </c>
      <c r="F216" s="22" t="s">
        <v>357</v>
      </c>
      <c r="G216" s="22" t="s">
        <v>226</v>
      </c>
      <c r="H216" s="22" t="s">
        <v>67</v>
      </c>
      <c r="I216" s="22" t="s">
        <v>375</v>
      </c>
      <c r="J216" s="22" t="s">
        <v>163</v>
      </c>
      <c r="K216" s="73" t="s">
        <v>376</v>
      </c>
      <c r="L216" s="72">
        <v>1972.3</v>
      </c>
      <c r="M216" s="56">
        <v>1972.3</v>
      </c>
      <c r="N216" s="56">
        <v>1972.3</v>
      </c>
      <c r="O216" s="44"/>
      <c r="P216" s="44"/>
      <c r="Q216" s="45"/>
      <c r="R216" s="45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3">
        <f t="shared" si="56"/>
        <v>100</v>
      </c>
    </row>
    <row r="217" spans="2:31" ht="63">
      <c r="B217" s="21">
        <f t="shared" si="53"/>
        <v>207</v>
      </c>
      <c r="C217" s="22" t="s">
        <v>125</v>
      </c>
      <c r="D217" s="22" t="s">
        <v>15</v>
      </c>
      <c r="E217" s="22" t="s">
        <v>34</v>
      </c>
      <c r="F217" s="22" t="s">
        <v>357</v>
      </c>
      <c r="G217" s="22" t="s">
        <v>226</v>
      </c>
      <c r="H217" s="22" t="s">
        <v>67</v>
      </c>
      <c r="I217" s="22" t="s">
        <v>377</v>
      </c>
      <c r="J217" s="22" t="s">
        <v>163</v>
      </c>
      <c r="K217" s="73" t="s">
        <v>378</v>
      </c>
      <c r="L217" s="72">
        <v>7570</v>
      </c>
      <c r="M217" s="56">
        <v>7570</v>
      </c>
      <c r="N217" s="56">
        <v>7570</v>
      </c>
      <c r="O217" s="44"/>
      <c r="P217" s="44"/>
      <c r="Q217" s="45"/>
      <c r="R217" s="45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3">
        <f t="shared" si="56"/>
        <v>100</v>
      </c>
    </row>
    <row r="218" spans="2:31" ht="126">
      <c r="B218" s="21">
        <f t="shared" si="53"/>
        <v>208</v>
      </c>
      <c r="C218" s="22" t="s">
        <v>22</v>
      </c>
      <c r="D218" s="22" t="s">
        <v>15</v>
      </c>
      <c r="E218" s="22" t="s">
        <v>202</v>
      </c>
      <c r="F218" s="22" t="s">
        <v>23</v>
      </c>
      <c r="G218" s="22" t="s">
        <v>22</v>
      </c>
      <c r="H218" s="22" t="s">
        <v>23</v>
      </c>
      <c r="I218" s="22" t="s">
        <v>24</v>
      </c>
      <c r="J218" s="22" t="s">
        <v>22</v>
      </c>
      <c r="K218" s="62" t="s">
        <v>203</v>
      </c>
      <c r="L218" s="55">
        <f>L219</f>
        <v>2984.3</v>
      </c>
      <c r="M218" s="55">
        <f>M219</f>
        <v>2984.4</v>
      </c>
      <c r="N218" s="55">
        <f t="shared" ref="N218:N219" si="57">N219</f>
        <v>2984.3</v>
      </c>
      <c r="O218" s="51"/>
      <c r="P218" s="51"/>
      <c r="Q218" s="51"/>
      <c r="R218" s="51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43">
        <f t="shared" si="56"/>
        <v>99.996649242728864</v>
      </c>
    </row>
    <row r="219" spans="2:31" ht="141.75">
      <c r="B219" s="21">
        <f t="shared" si="53"/>
        <v>209</v>
      </c>
      <c r="C219" s="22" t="s">
        <v>22</v>
      </c>
      <c r="D219" s="22" t="s">
        <v>15</v>
      </c>
      <c r="E219" s="22" t="s">
        <v>202</v>
      </c>
      <c r="F219" s="22" t="s">
        <v>23</v>
      </c>
      <c r="G219" s="22" t="s">
        <v>22</v>
      </c>
      <c r="H219" s="22" t="s">
        <v>23</v>
      </c>
      <c r="I219" s="22" t="s">
        <v>24</v>
      </c>
      <c r="J219" s="22" t="s">
        <v>163</v>
      </c>
      <c r="K219" s="49" t="s">
        <v>204</v>
      </c>
      <c r="L219" s="55">
        <f>L220</f>
        <v>2984.3</v>
      </c>
      <c r="M219" s="55">
        <f>M220</f>
        <v>2984.4</v>
      </c>
      <c r="N219" s="55">
        <f t="shared" si="57"/>
        <v>2984.3</v>
      </c>
      <c r="O219" s="51"/>
      <c r="P219" s="51"/>
      <c r="Q219" s="51"/>
      <c r="R219" s="51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43">
        <f t="shared" si="56"/>
        <v>99.996649242728864</v>
      </c>
    </row>
    <row r="220" spans="2:31" ht="141.75">
      <c r="B220" s="21">
        <f t="shared" si="53"/>
        <v>210</v>
      </c>
      <c r="C220" s="22" t="s">
        <v>22</v>
      </c>
      <c r="D220" s="22" t="s">
        <v>15</v>
      </c>
      <c r="E220" s="22" t="s">
        <v>202</v>
      </c>
      <c r="F220" s="22" t="s">
        <v>23</v>
      </c>
      <c r="G220" s="22" t="s">
        <v>22</v>
      </c>
      <c r="H220" s="22" t="s">
        <v>67</v>
      </c>
      <c r="I220" s="22" t="s">
        <v>24</v>
      </c>
      <c r="J220" s="22" t="s">
        <v>163</v>
      </c>
      <c r="K220" s="49" t="s">
        <v>205</v>
      </c>
      <c r="L220" s="55">
        <f>L221+L223</f>
        <v>2984.3</v>
      </c>
      <c r="M220" s="55">
        <f t="shared" ref="M220:AD220" si="58">M221+M223</f>
        <v>2984.4</v>
      </c>
      <c r="N220" s="55">
        <f t="shared" si="58"/>
        <v>2984.3</v>
      </c>
      <c r="O220" s="55">
        <f t="shared" si="58"/>
        <v>0</v>
      </c>
      <c r="P220" s="55">
        <f t="shared" si="58"/>
        <v>0</v>
      </c>
      <c r="Q220" s="55">
        <f t="shared" si="58"/>
        <v>0</v>
      </c>
      <c r="R220" s="55">
        <f t="shared" si="58"/>
        <v>0</v>
      </c>
      <c r="S220" s="55">
        <f t="shared" si="58"/>
        <v>0</v>
      </c>
      <c r="T220" s="55">
        <f t="shared" si="58"/>
        <v>0</v>
      </c>
      <c r="U220" s="55">
        <f t="shared" si="58"/>
        <v>0</v>
      </c>
      <c r="V220" s="55">
        <f t="shared" si="58"/>
        <v>0</v>
      </c>
      <c r="W220" s="55">
        <f t="shared" si="58"/>
        <v>0</v>
      </c>
      <c r="X220" s="55">
        <f t="shared" si="58"/>
        <v>0</v>
      </c>
      <c r="Y220" s="55">
        <f t="shared" si="58"/>
        <v>0</v>
      </c>
      <c r="Z220" s="55">
        <f t="shared" si="58"/>
        <v>0</v>
      </c>
      <c r="AA220" s="55">
        <f t="shared" si="58"/>
        <v>0</v>
      </c>
      <c r="AB220" s="55">
        <f t="shared" si="58"/>
        <v>0</v>
      </c>
      <c r="AC220" s="55">
        <f t="shared" si="58"/>
        <v>0</v>
      </c>
      <c r="AD220" s="55">
        <f t="shared" si="58"/>
        <v>0</v>
      </c>
      <c r="AE220" s="43">
        <f t="shared" si="56"/>
        <v>99.996649242728864</v>
      </c>
    </row>
    <row r="221" spans="2:31" ht="63">
      <c r="B221" s="21">
        <f t="shared" si="53"/>
        <v>211</v>
      </c>
      <c r="C221" s="22" t="s">
        <v>22</v>
      </c>
      <c r="D221" s="22" t="s">
        <v>15</v>
      </c>
      <c r="E221" s="22" t="s">
        <v>202</v>
      </c>
      <c r="F221" s="22" t="s">
        <v>67</v>
      </c>
      <c r="G221" s="22" t="s">
        <v>22</v>
      </c>
      <c r="H221" s="22" t="s">
        <v>67</v>
      </c>
      <c r="I221" s="22" t="s">
        <v>24</v>
      </c>
      <c r="J221" s="22" t="s">
        <v>163</v>
      </c>
      <c r="K221" s="49" t="s">
        <v>206</v>
      </c>
      <c r="L221" s="55">
        <f>L222</f>
        <v>102.4</v>
      </c>
      <c r="M221" s="55">
        <f t="shared" ref="M221:AD221" si="59">M222</f>
        <v>102.4</v>
      </c>
      <c r="N221" s="55">
        <f t="shared" si="59"/>
        <v>102.4</v>
      </c>
      <c r="O221" s="55">
        <f t="shared" si="59"/>
        <v>0</v>
      </c>
      <c r="P221" s="55">
        <f t="shared" si="59"/>
        <v>0</v>
      </c>
      <c r="Q221" s="55">
        <f t="shared" si="59"/>
        <v>0</v>
      </c>
      <c r="R221" s="55">
        <f t="shared" si="59"/>
        <v>0</v>
      </c>
      <c r="S221" s="55">
        <f t="shared" si="59"/>
        <v>0</v>
      </c>
      <c r="T221" s="55">
        <f t="shared" si="59"/>
        <v>0</v>
      </c>
      <c r="U221" s="55">
        <f t="shared" si="59"/>
        <v>0</v>
      </c>
      <c r="V221" s="55">
        <f t="shared" si="59"/>
        <v>0</v>
      </c>
      <c r="W221" s="55">
        <f t="shared" si="59"/>
        <v>0</v>
      </c>
      <c r="X221" s="55">
        <f t="shared" si="59"/>
        <v>0</v>
      </c>
      <c r="Y221" s="55">
        <f t="shared" si="59"/>
        <v>0</v>
      </c>
      <c r="Z221" s="55">
        <f t="shared" si="59"/>
        <v>0</v>
      </c>
      <c r="AA221" s="55">
        <f t="shared" si="59"/>
        <v>0</v>
      </c>
      <c r="AB221" s="55">
        <f t="shared" si="59"/>
        <v>0</v>
      </c>
      <c r="AC221" s="55">
        <f t="shared" si="59"/>
        <v>0</v>
      </c>
      <c r="AD221" s="55">
        <f t="shared" si="59"/>
        <v>0</v>
      </c>
      <c r="AE221" s="43">
        <f t="shared" si="56"/>
        <v>100</v>
      </c>
    </row>
    <row r="222" spans="2:31" ht="47.25">
      <c r="B222" s="21">
        <f t="shared" si="53"/>
        <v>212</v>
      </c>
      <c r="C222" s="22" t="s">
        <v>110</v>
      </c>
      <c r="D222" s="22" t="s">
        <v>15</v>
      </c>
      <c r="E222" s="22" t="s">
        <v>202</v>
      </c>
      <c r="F222" s="22" t="s">
        <v>67</v>
      </c>
      <c r="G222" s="22" t="s">
        <v>38</v>
      </c>
      <c r="H222" s="22" t="s">
        <v>67</v>
      </c>
      <c r="I222" s="22" t="s">
        <v>24</v>
      </c>
      <c r="J222" s="22" t="s">
        <v>163</v>
      </c>
      <c r="K222" s="49" t="s">
        <v>208</v>
      </c>
      <c r="L222" s="55">
        <v>102.4</v>
      </c>
      <c r="M222" s="55">
        <v>102.4</v>
      </c>
      <c r="N222" s="55">
        <v>102.4</v>
      </c>
      <c r="O222" s="51"/>
      <c r="P222" s="51"/>
      <c r="Q222" s="51"/>
      <c r="R222" s="51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43">
        <f t="shared" si="56"/>
        <v>100</v>
      </c>
    </row>
    <row r="223" spans="2:31" ht="78.75">
      <c r="B223" s="21">
        <f t="shared" si="53"/>
        <v>213</v>
      </c>
      <c r="C223" s="22" t="s">
        <v>22</v>
      </c>
      <c r="D223" s="22" t="s">
        <v>15</v>
      </c>
      <c r="E223" s="22" t="s">
        <v>202</v>
      </c>
      <c r="F223" s="22" t="s">
        <v>209</v>
      </c>
      <c r="G223" s="22" t="s">
        <v>31</v>
      </c>
      <c r="H223" s="22" t="s">
        <v>67</v>
      </c>
      <c r="I223" s="22" t="s">
        <v>24</v>
      </c>
      <c r="J223" s="22" t="s">
        <v>163</v>
      </c>
      <c r="K223" s="49" t="s">
        <v>210</v>
      </c>
      <c r="L223" s="55">
        <f>L224+L225+L226</f>
        <v>2881.9</v>
      </c>
      <c r="M223" s="55">
        <f t="shared" ref="M223:AD223" si="60">M224+M225+M226</f>
        <v>2882</v>
      </c>
      <c r="N223" s="55">
        <f t="shared" si="60"/>
        <v>2881.9</v>
      </c>
      <c r="O223" s="55">
        <f t="shared" si="60"/>
        <v>0</v>
      </c>
      <c r="P223" s="55">
        <f t="shared" si="60"/>
        <v>0</v>
      </c>
      <c r="Q223" s="55">
        <f t="shared" si="60"/>
        <v>0</v>
      </c>
      <c r="R223" s="55">
        <f t="shared" si="60"/>
        <v>0</v>
      </c>
      <c r="S223" s="55">
        <f t="shared" si="60"/>
        <v>0</v>
      </c>
      <c r="T223" s="55">
        <f t="shared" si="60"/>
        <v>0</v>
      </c>
      <c r="U223" s="55">
        <f t="shared" si="60"/>
        <v>0</v>
      </c>
      <c r="V223" s="55">
        <f t="shared" si="60"/>
        <v>0</v>
      </c>
      <c r="W223" s="55">
        <f t="shared" si="60"/>
        <v>0</v>
      </c>
      <c r="X223" s="55">
        <f t="shared" si="60"/>
        <v>0</v>
      </c>
      <c r="Y223" s="55">
        <f t="shared" si="60"/>
        <v>0</v>
      </c>
      <c r="Z223" s="55">
        <f t="shared" si="60"/>
        <v>0</v>
      </c>
      <c r="AA223" s="55">
        <f t="shared" si="60"/>
        <v>0</v>
      </c>
      <c r="AB223" s="55">
        <f t="shared" si="60"/>
        <v>0</v>
      </c>
      <c r="AC223" s="55">
        <f t="shared" si="60"/>
        <v>0</v>
      </c>
      <c r="AD223" s="55">
        <f t="shared" si="60"/>
        <v>0</v>
      </c>
      <c r="AE223" s="43">
        <f t="shared" si="56"/>
        <v>99.996530187369885</v>
      </c>
    </row>
    <row r="224" spans="2:31" ht="94.5">
      <c r="B224" s="21">
        <f t="shared" si="53"/>
        <v>214</v>
      </c>
      <c r="C224" s="22" t="s">
        <v>125</v>
      </c>
      <c r="D224" s="22" t="s">
        <v>15</v>
      </c>
      <c r="E224" s="22" t="s">
        <v>202</v>
      </c>
      <c r="F224" s="22" t="s">
        <v>209</v>
      </c>
      <c r="G224" s="22" t="s">
        <v>31</v>
      </c>
      <c r="H224" s="22" t="s">
        <v>67</v>
      </c>
      <c r="I224" s="22" t="s">
        <v>24</v>
      </c>
      <c r="J224" s="22" t="s">
        <v>163</v>
      </c>
      <c r="K224" s="49" t="s">
        <v>211</v>
      </c>
      <c r="L224" s="55">
        <v>2711</v>
      </c>
      <c r="M224" s="55">
        <v>2711</v>
      </c>
      <c r="N224" s="55">
        <v>2710.9</v>
      </c>
      <c r="O224" s="51"/>
      <c r="P224" s="51"/>
      <c r="Q224" s="51"/>
      <c r="R224" s="51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43">
        <f t="shared" si="56"/>
        <v>99.996311324234597</v>
      </c>
    </row>
    <row r="225" spans="2:31" ht="94.5">
      <c r="B225" s="21">
        <f t="shared" si="53"/>
        <v>215</v>
      </c>
      <c r="C225" s="22" t="s">
        <v>207</v>
      </c>
      <c r="D225" s="22" t="s">
        <v>15</v>
      </c>
      <c r="E225" s="22" t="s">
        <v>202</v>
      </c>
      <c r="F225" s="22" t="s">
        <v>209</v>
      </c>
      <c r="G225" s="22" t="s">
        <v>31</v>
      </c>
      <c r="H225" s="22" t="s">
        <v>67</v>
      </c>
      <c r="I225" s="22" t="s">
        <v>24</v>
      </c>
      <c r="J225" s="22" t="s">
        <v>163</v>
      </c>
      <c r="K225" s="49" t="s">
        <v>211</v>
      </c>
      <c r="L225" s="55">
        <v>74.400000000000006</v>
      </c>
      <c r="M225" s="55">
        <v>74.400000000000006</v>
      </c>
      <c r="N225" s="55">
        <v>74.400000000000006</v>
      </c>
      <c r="O225" s="51"/>
      <c r="P225" s="51"/>
      <c r="Q225" s="51"/>
      <c r="R225" s="51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43">
        <f t="shared" si="56"/>
        <v>100</v>
      </c>
    </row>
    <row r="226" spans="2:31" ht="78.75">
      <c r="B226" s="21">
        <f t="shared" si="53"/>
        <v>216</v>
      </c>
      <c r="C226" s="22" t="s">
        <v>110</v>
      </c>
      <c r="D226" s="22" t="s">
        <v>15</v>
      </c>
      <c r="E226" s="22" t="s">
        <v>202</v>
      </c>
      <c r="F226" s="22" t="s">
        <v>209</v>
      </c>
      <c r="G226" s="22" t="s">
        <v>196</v>
      </c>
      <c r="H226" s="22" t="s">
        <v>67</v>
      </c>
      <c r="I226" s="22" t="s">
        <v>24</v>
      </c>
      <c r="J226" s="22" t="s">
        <v>163</v>
      </c>
      <c r="K226" s="49" t="s">
        <v>210</v>
      </c>
      <c r="L226" s="55">
        <v>96.5</v>
      </c>
      <c r="M226" s="55">
        <v>96.6</v>
      </c>
      <c r="N226" s="55">
        <v>96.6</v>
      </c>
      <c r="O226" s="51"/>
      <c r="P226" s="51"/>
      <c r="Q226" s="51"/>
      <c r="R226" s="51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43">
        <f t="shared" si="56"/>
        <v>100</v>
      </c>
    </row>
    <row r="227" spans="2:31" ht="94.5">
      <c r="B227" s="21">
        <f t="shared" si="53"/>
        <v>217</v>
      </c>
      <c r="C227" s="22" t="s">
        <v>22</v>
      </c>
      <c r="D227" s="22" t="s">
        <v>15</v>
      </c>
      <c r="E227" s="22" t="s">
        <v>197</v>
      </c>
      <c r="F227" s="22" t="s">
        <v>23</v>
      </c>
      <c r="G227" s="22" t="s">
        <v>22</v>
      </c>
      <c r="H227" s="22" t="s">
        <v>23</v>
      </c>
      <c r="I227" s="22" t="s">
        <v>24</v>
      </c>
      <c r="J227" s="22" t="s">
        <v>22</v>
      </c>
      <c r="K227" s="49" t="s">
        <v>212</v>
      </c>
      <c r="L227" s="55">
        <f>L228</f>
        <v>-8889.0000000000018</v>
      </c>
      <c r="M227" s="55">
        <f>M228</f>
        <v>-8889.0000000000018</v>
      </c>
      <c r="N227" s="55">
        <f t="shared" ref="N227" si="61">N228</f>
        <v>-8889.0000000000018</v>
      </c>
      <c r="O227" s="51"/>
      <c r="P227" s="51"/>
      <c r="Q227" s="51"/>
      <c r="R227" s="51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43">
        <f t="shared" si="56"/>
        <v>100</v>
      </c>
    </row>
    <row r="228" spans="2:31" ht="78.75">
      <c r="B228" s="21">
        <f t="shared" si="53"/>
        <v>218</v>
      </c>
      <c r="C228" s="22" t="s">
        <v>125</v>
      </c>
      <c r="D228" s="22" t="s">
        <v>15</v>
      </c>
      <c r="E228" s="22" t="s">
        <v>197</v>
      </c>
      <c r="F228" s="22" t="s">
        <v>23</v>
      </c>
      <c r="G228" s="22" t="s">
        <v>22</v>
      </c>
      <c r="H228" s="22" t="s">
        <v>67</v>
      </c>
      <c r="I228" s="22" t="s">
        <v>24</v>
      </c>
      <c r="J228" s="22" t="s">
        <v>163</v>
      </c>
      <c r="K228" s="49" t="s">
        <v>213</v>
      </c>
      <c r="L228" s="55">
        <f>L230+L231+L229</f>
        <v>-8889.0000000000018</v>
      </c>
      <c r="M228" s="55">
        <f>M230+M231+M229</f>
        <v>-8889.0000000000018</v>
      </c>
      <c r="N228" s="55">
        <f t="shared" ref="N228" si="62">N230+N231+N229</f>
        <v>-8889.0000000000018</v>
      </c>
      <c r="O228" s="51"/>
      <c r="P228" s="51"/>
      <c r="Q228" s="51"/>
      <c r="R228" s="51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43">
        <f t="shared" si="56"/>
        <v>100</v>
      </c>
    </row>
    <row r="229" spans="2:31" ht="94.5">
      <c r="B229" s="21">
        <f t="shared" si="53"/>
        <v>219</v>
      </c>
      <c r="C229" s="22" t="s">
        <v>125</v>
      </c>
      <c r="D229" s="22" t="s">
        <v>15</v>
      </c>
      <c r="E229" s="22" t="s">
        <v>197</v>
      </c>
      <c r="F229" s="22" t="s">
        <v>198</v>
      </c>
      <c r="G229" s="22" t="s">
        <v>199</v>
      </c>
      <c r="H229" s="22" t="s">
        <v>67</v>
      </c>
      <c r="I229" s="22" t="s">
        <v>24</v>
      </c>
      <c r="J229" s="22" t="s">
        <v>163</v>
      </c>
      <c r="K229" s="49" t="s">
        <v>214</v>
      </c>
      <c r="L229" s="55">
        <v>-3.6</v>
      </c>
      <c r="M229" s="55">
        <v>-3.6</v>
      </c>
      <c r="N229" s="55">
        <v>-3.6</v>
      </c>
      <c r="O229" s="51"/>
      <c r="P229" s="51"/>
      <c r="Q229" s="51"/>
      <c r="R229" s="51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43">
        <f t="shared" si="56"/>
        <v>100</v>
      </c>
    </row>
    <row r="230" spans="2:31" ht="110.25">
      <c r="B230" s="21">
        <f t="shared" si="53"/>
        <v>220</v>
      </c>
      <c r="C230" s="22" t="s">
        <v>125</v>
      </c>
      <c r="D230" s="22" t="s">
        <v>15</v>
      </c>
      <c r="E230" s="22" t="s">
        <v>197</v>
      </c>
      <c r="F230" s="22" t="s">
        <v>200</v>
      </c>
      <c r="G230" s="22" t="s">
        <v>201</v>
      </c>
      <c r="H230" s="22" t="s">
        <v>67</v>
      </c>
      <c r="I230" s="22" t="s">
        <v>24</v>
      </c>
      <c r="J230" s="22" t="s">
        <v>163</v>
      </c>
      <c r="K230" s="49" t="s">
        <v>215</v>
      </c>
      <c r="L230" s="55">
        <v>-44.7</v>
      </c>
      <c r="M230" s="55">
        <v>-44.7</v>
      </c>
      <c r="N230" s="55">
        <v>-44.7</v>
      </c>
      <c r="O230" s="51"/>
      <c r="P230" s="51"/>
      <c r="Q230" s="51"/>
      <c r="R230" s="51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43">
        <f t="shared" si="56"/>
        <v>100</v>
      </c>
    </row>
    <row r="231" spans="2:31" ht="94.5">
      <c r="B231" s="21">
        <f t="shared" si="53"/>
        <v>221</v>
      </c>
      <c r="C231" s="22" t="s">
        <v>125</v>
      </c>
      <c r="D231" s="22" t="s">
        <v>15</v>
      </c>
      <c r="E231" s="22" t="s">
        <v>197</v>
      </c>
      <c r="F231" s="22" t="s">
        <v>209</v>
      </c>
      <c r="G231" s="22" t="s">
        <v>31</v>
      </c>
      <c r="H231" s="22" t="s">
        <v>67</v>
      </c>
      <c r="I231" s="22" t="s">
        <v>24</v>
      </c>
      <c r="J231" s="22" t="s">
        <v>163</v>
      </c>
      <c r="K231" s="49" t="s">
        <v>216</v>
      </c>
      <c r="L231" s="55">
        <v>-8840.7000000000007</v>
      </c>
      <c r="M231" s="55">
        <v>-8840.7000000000007</v>
      </c>
      <c r="N231" s="55">
        <v>-8840.7000000000007</v>
      </c>
      <c r="O231" s="51"/>
      <c r="P231" s="51"/>
      <c r="Q231" s="51"/>
      <c r="R231" s="51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43">
        <f t="shared" si="56"/>
        <v>100</v>
      </c>
    </row>
    <row r="232" spans="2:31">
      <c r="B232" s="90" t="s">
        <v>169</v>
      </c>
      <c r="C232" s="91"/>
      <c r="D232" s="91"/>
      <c r="E232" s="91"/>
      <c r="F232" s="91"/>
      <c r="G232" s="91"/>
      <c r="H232" s="91"/>
      <c r="I232" s="91"/>
      <c r="J232" s="92"/>
      <c r="K232" s="50"/>
      <c r="L232" s="54">
        <f t="shared" ref="L232:AD232" si="63">L123+L11</f>
        <v>1393613.7000000002</v>
      </c>
      <c r="M232" s="54">
        <f t="shared" si="63"/>
        <v>1397634.9</v>
      </c>
      <c r="N232" s="54">
        <f t="shared" si="63"/>
        <v>1376380.5999999999</v>
      </c>
      <c r="O232" s="54" t="e">
        <f t="shared" si="63"/>
        <v>#REF!</v>
      </c>
      <c r="P232" s="54" t="e">
        <f t="shared" si="63"/>
        <v>#REF!</v>
      </c>
      <c r="Q232" s="54" t="e">
        <f t="shared" si="63"/>
        <v>#REF!</v>
      </c>
      <c r="R232" s="54" t="e">
        <f t="shared" si="63"/>
        <v>#REF!</v>
      </c>
      <c r="S232" s="54" t="e">
        <f t="shared" si="63"/>
        <v>#REF!</v>
      </c>
      <c r="T232" s="54" t="e">
        <f t="shared" si="63"/>
        <v>#REF!</v>
      </c>
      <c r="U232" s="54" t="e">
        <f t="shared" si="63"/>
        <v>#REF!</v>
      </c>
      <c r="V232" s="54" t="e">
        <f t="shared" si="63"/>
        <v>#REF!</v>
      </c>
      <c r="W232" s="54" t="e">
        <f t="shared" si="63"/>
        <v>#REF!</v>
      </c>
      <c r="X232" s="54" t="e">
        <f t="shared" si="63"/>
        <v>#REF!</v>
      </c>
      <c r="Y232" s="54" t="e">
        <f t="shared" si="63"/>
        <v>#REF!</v>
      </c>
      <c r="Z232" s="54" t="e">
        <f t="shared" si="63"/>
        <v>#REF!</v>
      </c>
      <c r="AA232" s="54" t="e">
        <f t="shared" si="63"/>
        <v>#REF!</v>
      </c>
      <c r="AB232" s="54" t="e">
        <f t="shared" si="63"/>
        <v>#REF!</v>
      </c>
      <c r="AC232" s="54" t="e">
        <f t="shared" si="63"/>
        <v>#REF!</v>
      </c>
      <c r="AD232" s="54" t="e">
        <f t="shared" si="63"/>
        <v>#REF!</v>
      </c>
      <c r="AE232" s="43">
        <f t="shared" ref="AE232" si="64">N232/M232*100</f>
        <v>98.479266652542805</v>
      </c>
    </row>
    <row r="233" spans="2:31">
      <c r="K233" s="30"/>
      <c r="L233" s="9"/>
      <c r="M233" s="9"/>
      <c r="N233" s="9"/>
    </row>
    <row r="234" spans="2:31">
      <c r="K234" s="30"/>
      <c r="L234" s="9"/>
      <c r="M234" s="9"/>
      <c r="N234" s="9" t="s">
        <v>1</v>
      </c>
    </row>
    <row r="235" spans="2:31">
      <c r="K235" s="30"/>
      <c r="L235" s="9"/>
      <c r="M235" s="9"/>
      <c r="N235" s="9"/>
    </row>
    <row r="236" spans="2:31">
      <c r="K236" s="30"/>
      <c r="L236" s="9"/>
      <c r="M236" s="9"/>
      <c r="N236" s="9"/>
    </row>
    <row r="237" spans="2:31">
      <c r="K237" s="30"/>
      <c r="L237" s="9"/>
      <c r="M237" s="9"/>
      <c r="N237" s="9"/>
    </row>
    <row r="238" spans="2:31">
      <c r="K238" s="30"/>
      <c r="L238" s="9"/>
      <c r="M238" s="9"/>
      <c r="N238" s="9"/>
    </row>
    <row r="239" spans="2:31">
      <c r="K239" s="30"/>
      <c r="L239" s="9"/>
      <c r="M239" s="9"/>
      <c r="N239" s="9"/>
    </row>
    <row r="240" spans="2:31">
      <c r="K240" s="30"/>
      <c r="L240" s="9"/>
      <c r="M240" s="9"/>
      <c r="N240" s="9"/>
    </row>
    <row r="241" spans="11:14">
      <c r="K241" s="30"/>
      <c r="L241" s="9"/>
      <c r="M241" s="9"/>
      <c r="N241" s="9"/>
    </row>
    <row r="242" spans="11:14">
      <c r="K242" s="30"/>
      <c r="L242" s="9"/>
      <c r="M242" s="9"/>
      <c r="N242" s="9"/>
    </row>
    <row r="243" spans="11:14">
      <c r="K243" s="30"/>
      <c r="L243" s="9"/>
      <c r="M243" s="9"/>
      <c r="N243" s="9"/>
    </row>
    <row r="244" spans="11:14">
      <c r="K244" s="30"/>
      <c r="L244" s="9"/>
      <c r="M244" s="9"/>
      <c r="N244" s="9"/>
    </row>
    <row r="245" spans="11:14">
      <c r="K245" s="30"/>
      <c r="L245" s="9"/>
      <c r="M245" s="9"/>
      <c r="N245" s="9"/>
    </row>
    <row r="246" spans="11:14">
      <c r="K246" s="30"/>
      <c r="L246" s="9"/>
      <c r="M246" s="9"/>
      <c r="N246" s="9"/>
    </row>
    <row r="247" spans="11:14">
      <c r="K247" s="30"/>
      <c r="L247" s="9"/>
      <c r="M247" s="9"/>
      <c r="N247" s="9"/>
    </row>
    <row r="248" spans="11:14">
      <c r="K248" s="30"/>
      <c r="L248" s="9"/>
      <c r="M248" s="9"/>
      <c r="N248" s="9"/>
    </row>
    <row r="249" spans="11:14">
      <c r="K249" s="30"/>
      <c r="L249" s="9"/>
      <c r="M249" s="9"/>
      <c r="N249" s="9"/>
    </row>
    <row r="250" spans="11:14">
      <c r="K250" s="30"/>
      <c r="L250" s="9"/>
      <c r="M250" s="9"/>
      <c r="N250" s="9"/>
    </row>
    <row r="251" spans="11:14">
      <c r="K251" s="30"/>
      <c r="L251" s="9"/>
      <c r="M251" s="9"/>
      <c r="N251" s="9"/>
    </row>
    <row r="252" spans="11:14">
      <c r="K252" s="30"/>
      <c r="L252" s="9"/>
      <c r="M252" s="9"/>
      <c r="N252" s="9"/>
    </row>
    <row r="253" spans="11:14">
      <c r="K253" s="30"/>
      <c r="L253" s="9"/>
      <c r="M253" s="9"/>
      <c r="N253" s="9"/>
    </row>
    <row r="254" spans="11:14">
      <c r="K254" s="30"/>
      <c r="L254" s="9"/>
      <c r="M254" s="9"/>
      <c r="N254" s="9"/>
    </row>
    <row r="255" spans="11:14">
      <c r="K255" s="30"/>
      <c r="L255" s="9"/>
      <c r="M255" s="9"/>
      <c r="N255" s="9"/>
    </row>
    <row r="256" spans="11:14">
      <c r="K256" s="30"/>
      <c r="L256" s="9"/>
      <c r="M256" s="9"/>
      <c r="N256" s="9"/>
    </row>
    <row r="257" spans="11:14">
      <c r="K257" s="30"/>
      <c r="L257" s="9"/>
      <c r="M257" s="9"/>
      <c r="N257" s="9"/>
    </row>
    <row r="258" spans="11:14">
      <c r="K258" s="30"/>
      <c r="L258" s="9"/>
      <c r="M258" s="9"/>
      <c r="N258" s="9"/>
    </row>
    <row r="259" spans="11:14">
      <c r="K259" s="30"/>
      <c r="L259" s="9"/>
      <c r="M259" s="9"/>
      <c r="N259" s="9"/>
    </row>
    <row r="260" spans="11:14">
      <c r="K260" s="30"/>
      <c r="L260" s="9"/>
      <c r="M260" s="9"/>
      <c r="N260" s="9"/>
    </row>
    <row r="261" spans="11:14">
      <c r="K261" s="30"/>
      <c r="L261" s="9"/>
      <c r="M261" s="9"/>
      <c r="N261" s="9"/>
    </row>
    <row r="262" spans="11:14">
      <c r="K262" s="30"/>
      <c r="L262" s="9"/>
      <c r="M262" s="9"/>
      <c r="N262" s="9"/>
    </row>
    <row r="263" spans="11:14">
      <c r="K263" s="30"/>
      <c r="L263" s="9"/>
      <c r="M263" s="9"/>
      <c r="N263" s="9"/>
    </row>
    <row r="264" spans="11:14">
      <c r="K264" s="30"/>
      <c r="L264" s="9"/>
      <c r="M264" s="9"/>
      <c r="N264" s="9"/>
    </row>
    <row r="265" spans="11:14">
      <c r="K265" s="30"/>
      <c r="L265" s="9"/>
      <c r="M265" s="9"/>
      <c r="N265" s="9"/>
    </row>
    <row r="266" spans="11:14">
      <c r="K266" s="30"/>
      <c r="L266" s="9"/>
      <c r="M266" s="9"/>
      <c r="N266" s="9"/>
    </row>
    <row r="267" spans="11:14">
      <c r="K267" s="30"/>
      <c r="L267" s="9"/>
      <c r="M267" s="9"/>
      <c r="N267" s="9"/>
    </row>
    <row r="268" spans="11:14">
      <c r="K268" s="30"/>
      <c r="L268" s="9"/>
      <c r="M268" s="9"/>
      <c r="N268" s="9"/>
    </row>
    <row r="269" spans="11:14">
      <c r="K269" s="30"/>
      <c r="L269" s="9"/>
      <c r="M269" s="9"/>
      <c r="N269" s="9"/>
    </row>
    <row r="270" spans="11:14">
      <c r="K270" s="30"/>
      <c r="L270" s="9"/>
      <c r="M270" s="9"/>
      <c r="N270" s="9"/>
    </row>
    <row r="271" spans="11:14">
      <c r="K271" s="30"/>
      <c r="L271" s="9"/>
      <c r="M271" s="9"/>
      <c r="N271" s="9"/>
    </row>
    <row r="272" spans="11:14">
      <c r="K272" s="30"/>
      <c r="L272" s="9"/>
      <c r="M272" s="9"/>
      <c r="N272" s="9"/>
    </row>
    <row r="273" spans="11:14">
      <c r="K273" s="30"/>
      <c r="L273" s="9"/>
      <c r="M273" s="9"/>
      <c r="N273" s="9"/>
    </row>
    <row r="274" spans="11:14">
      <c r="K274" s="30"/>
      <c r="L274" s="9"/>
      <c r="M274" s="9"/>
      <c r="N274" s="9"/>
    </row>
    <row r="275" spans="11:14">
      <c r="K275" s="30"/>
      <c r="L275" s="9"/>
      <c r="M275" s="9"/>
      <c r="N275" s="9"/>
    </row>
    <row r="276" spans="11:14">
      <c r="K276" s="30"/>
      <c r="L276" s="9"/>
      <c r="M276" s="9"/>
      <c r="N276" s="9"/>
    </row>
    <row r="277" spans="11:14">
      <c r="K277" s="30"/>
      <c r="L277" s="9"/>
      <c r="M277" s="9"/>
      <c r="N277" s="9"/>
    </row>
    <row r="278" spans="11:14">
      <c r="K278" s="30"/>
      <c r="L278" s="9"/>
      <c r="M278" s="9"/>
      <c r="N278" s="9"/>
    </row>
    <row r="279" spans="11:14">
      <c r="K279" s="30"/>
      <c r="L279" s="9"/>
      <c r="M279" s="9"/>
      <c r="N279" s="9"/>
    </row>
    <row r="280" spans="11:14">
      <c r="K280" s="30"/>
      <c r="L280" s="9"/>
      <c r="M280" s="9"/>
      <c r="N280" s="9"/>
    </row>
    <row r="281" spans="11:14">
      <c r="K281" s="30"/>
      <c r="L281" s="9"/>
      <c r="M281" s="9"/>
      <c r="N281" s="9"/>
    </row>
    <row r="282" spans="11:14">
      <c r="K282" s="30"/>
      <c r="L282" s="9"/>
      <c r="M282" s="9"/>
      <c r="N282" s="9"/>
    </row>
    <row r="283" spans="11:14">
      <c r="K283" s="30"/>
      <c r="L283" s="9"/>
      <c r="M283" s="9"/>
      <c r="N283" s="9"/>
    </row>
    <row r="284" spans="11:14">
      <c r="K284" s="30"/>
      <c r="L284" s="9"/>
      <c r="M284" s="9"/>
      <c r="N284" s="9"/>
    </row>
    <row r="285" spans="11:14">
      <c r="K285" s="30"/>
      <c r="L285" s="9"/>
      <c r="M285" s="9"/>
      <c r="N285" s="9"/>
    </row>
    <row r="286" spans="11:14">
      <c r="K286" s="30"/>
      <c r="L286" s="9"/>
      <c r="M286" s="9"/>
      <c r="N286" s="9"/>
    </row>
    <row r="287" spans="11:14">
      <c r="K287" s="30"/>
      <c r="L287" s="9"/>
      <c r="M287" s="9"/>
      <c r="N287" s="9"/>
    </row>
    <row r="288" spans="11:14">
      <c r="K288" s="30"/>
      <c r="L288" s="9"/>
      <c r="M288" s="9"/>
      <c r="N288" s="9"/>
    </row>
    <row r="289" spans="11:14">
      <c r="K289" s="30"/>
      <c r="L289" s="9"/>
      <c r="M289" s="9"/>
      <c r="N289" s="9"/>
    </row>
    <row r="290" spans="11:14">
      <c r="K290" s="30"/>
      <c r="L290" s="9"/>
      <c r="M290" s="9"/>
      <c r="N290" s="9"/>
    </row>
    <row r="291" spans="11:14">
      <c r="K291" s="30"/>
      <c r="L291" s="9"/>
      <c r="M291" s="9"/>
      <c r="N291" s="9"/>
    </row>
    <row r="292" spans="11:14">
      <c r="K292" s="30"/>
      <c r="L292" s="9"/>
      <c r="M292" s="9"/>
      <c r="N292" s="9"/>
    </row>
    <row r="293" spans="11:14">
      <c r="K293" s="30"/>
      <c r="L293" s="9"/>
      <c r="M293" s="9"/>
      <c r="N293" s="9"/>
    </row>
    <row r="294" spans="11:14">
      <c r="K294" s="30"/>
      <c r="L294" s="9"/>
      <c r="M294" s="9"/>
      <c r="N294" s="9"/>
    </row>
    <row r="295" spans="11:14">
      <c r="K295" s="30"/>
      <c r="L295" s="9"/>
      <c r="M295" s="9"/>
      <c r="N295" s="9"/>
    </row>
    <row r="296" spans="11:14">
      <c r="K296" s="30"/>
      <c r="L296" s="9"/>
      <c r="M296" s="9"/>
      <c r="N296" s="9"/>
    </row>
    <row r="297" spans="11:14">
      <c r="K297" s="30"/>
      <c r="L297" s="9"/>
      <c r="M297" s="9"/>
      <c r="N297" s="9"/>
    </row>
    <row r="298" spans="11:14">
      <c r="K298" s="30"/>
      <c r="L298" s="9"/>
      <c r="M298" s="9"/>
      <c r="N298" s="9"/>
    </row>
    <row r="299" spans="11:14">
      <c r="K299" s="30"/>
      <c r="L299" s="9"/>
      <c r="M299" s="9"/>
      <c r="N299" s="9"/>
    </row>
    <row r="300" spans="11:14">
      <c r="K300" s="30"/>
      <c r="L300" s="9"/>
      <c r="M300" s="9"/>
      <c r="N300" s="9"/>
    </row>
    <row r="301" spans="11:14">
      <c r="K301" s="30"/>
      <c r="L301" s="9"/>
      <c r="M301" s="9"/>
      <c r="N301" s="9"/>
    </row>
    <row r="302" spans="11:14">
      <c r="K302" s="30"/>
      <c r="L302" s="9"/>
      <c r="M302" s="9"/>
      <c r="N302" s="9"/>
    </row>
    <row r="303" spans="11:14">
      <c r="K303" s="30"/>
      <c r="L303" s="9"/>
      <c r="M303" s="9"/>
      <c r="N303" s="9"/>
    </row>
    <row r="304" spans="11:14">
      <c r="K304" s="30"/>
      <c r="L304" s="9"/>
      <c r="M304" s="9"/>
      <c r="N304" s="9"/>
    </row>
    <row r="305" spans="11:14">
      <c r="K305" s="30"/>
      <c r="L305" s="9"/>
      <c r="M305" s="9"/>
      <c r="N305" s="9"/>
    </row>
    <row r="306" spans="11:14">
      <c r="K306" s="30"/>
      <c r="L306" s="9"/>
      <c r="M306" s="9"/>
      <c r="N306" s="9"/>
    </row>
    <row r="307" spans="11:14">
      <c r="K307" s="30"/>
      <c r="L307" s="9"/>
      <c r="M307" s="9"/>
      <c r="N307" s="9"/>
    </row>
    <row r="308" spans="11:14">
      <c r="K308" s="30"/>
      <c r="L308" s="9"/>
      <c r="M308" s="9"/>
      <c r="N308" s="9"/>
    </row>
    <row r="309" spans="11:14">
      <c r="K309" s="30"/>
      <c r="L309" s="9"/>
      <c r="M309" s="9"/>
      <c r="N309" s="9"/>
    </row>
    <row r="310" spans="11:14">
      <c r="K310" s="30"/>
      <c r="L310" s="9"/>
      <c r="M310" s="9"/>
      <c r="N310" s="9"/>
    </row>
    <row r="311" spans="11:14">
      <c r="K311" s="30"/>
      <c r="L311" s="9"/>
      <c r="M311" s="9"/>
      <c r="N311" s="9"/>
    </row>
    <row r="312" spans="11:14">
      <c r="K312" s="30"/>
      <c r="L312" s="9"/>
      <c r="M312" s="9"/>
      <c r="N312" s="9"/>
    </row>
    <row r="313" spans="11:14">
      <c r="K313" s="30"/>
      <c r="L313" s="9"/>
      <c r="M313" s="9"/>
      <c r="N313" s="9"/>
    </row>
    <row r="314" spans="11:14">
      <c r="K314" s="30"/>
      <c r="L314" s="9"/>
      <c r="M314" s="9"/>
      <c r="N314" s="9"/>
    </row>
    <row r="315" spans="11:14">
      <c r="K315" s="30"/>
      <c r="L315" s="9"/>
      <c r="M315" s="9"/>
      <c r="N315" s="9"/>
    </row>
    <row r="316" spans="11:14">
      <c r="K316" s="30"/>
      <c r="L316" s="9"/>
      <c r="M316" s="9"/>
      <c r="N316" s="9"/>
    </row>
    <row r="317" spans="11:14">
      <c r="K317" s="30"/>
      <c r="L317" s="9"/>
      <c r="M317" s="9"/>
      <c r="N317" s="9"/>
    </row>
    <row r="318" spans="11:14">
      <c r="K318" s="30"/>
      <c r="L318" s="9"/>
      <c r="M318" s="9"/>
      <c r="N318" s="9"/>
    </row>
    <row r="319" spans="11:14">
      <c r="K319" s="30"/>
      <c r="L319" s="9"/>
      <c r="M319" s="9"/>
      <c r="N319" s="9"/>
    </row>
    <row r="320" spans="11:14">
      <c r="K320" s="30"/>
      <c r="L320" s="9"/>
      <c r="M320" s="9"/>
      <c r="N320" s="9"/>
    </row>
    <row r="321" spans="11:14">
      <c r="K321" s="30"/>
      <c r="L321" s="9"/>
      <c r="M321" s="9"/>
      <c r="N321" s="9"/>
    </row>
    <row r="322" spans="11:14">
      <c r="K322" s="30"/>
      <c r="L322" s="9"/>
      <c r="M322" s="9"/>
      <c r="N322" s="9"/>
    </row>
    <row r="323" spans="11:14">
      <c r="K323" s="30"/>
      <c r="L323" s="9"/>
      <c r="M323" s="9"/>
      <c r="N323" s="9"/>
    </row>
    <row r="324" spans="11:14">
      <c r="K324" s="30"/>
      <c r="L324" s="9"/>
      <c r="M324" s="9"/>
      <c r="N324" s="9"/>
    </row>
    <row r="325" spans="11:14">
      <c r="K325" s="30"/>
      <c r="L325" s="9"/>
      <c r="M325" s="9"/>
      <c r="N325" s="9"/>
    </row>
    <row r="326" spans="11:14">
      <c r="K326" s="30"/>
      <c r="L326" s="9"/>
      <c r="M326" s="9"/>
      <c r="N326" s="9"/>
    </row>
    <row r="327" spans="11:14">
      <c r="K327" s="30"/>
      <c r="L327" s="9"/>
      <c r="M327" s="9"/>
      <c r="N327" s="9"/>
    </row>
    <row r="328" spans="11:14">
      <c r="K328" s="30"/>
      <c r="L328" s="9"/>
      <c r="M328" s="9"/>
      <c r="N328" s="9"/>
    </row>
    <row r="329" spans="11:14">
      <c r="K329" s="30"/>
      <c r="L329" s="9"/>
      <c r="M329" s="9"/>
      <c r="N329" s="9"/>
    </row>
    <row r="330" spans="11:14">
      <c r="K330" s="30"/>
      <c r="L330" s="9"/>
      <c r="M330" s="9"/>
      <c r="N330" s="9"/>
    </row>
    <row r="331" spans="11:14">
      <c r="K331" s="30"/>
      <c r="L331" s="9"/>
      <c r="M331" s="9"/>
      <c r="N331" s="9"/>
    </row>
    <row r="332" spans="11:14">
      <c r="K332" s="30"/>
      <c r="L332" s="9"/>
      <c r="M332" s="9"/>
      <c r="N332" s="9"/>
    </row>
    <row r="333" spans="11:14">
      <c r="K333" s="30"/>
      <c r="L333" s="9"/>
      <c r="M333" s="9"/>
      <c r="N333" s="9"/>
    </row>
    <row r="334" spans="11:14">
      <c r="K334" s="30"/>
      <c r="L334" s="9"/>
      <c r="M334" s="9"/>
      <c r="N334" s="9"/>
    </row>
    <row r="335" spans="11:14">
      <c r="K335" s="30"/>
      <c r="L335" s="9"/>
      <c r="M335" s="9"/>
      <c r="N335" s="9"/>
    </row>
    <row r="336" spans="11:14">
      <c r="K336" s="30"/>
      <c r="L336" s="9"/>
      <c r="M336" s="9"/>
      <c r="N336" s="9"/>
    </row>
    <row r="337" spans="11:14">
      <c r="K337" s="30"/>
      <c r="L337" s="9"/>
      <c r="M337" s="9"/>
      <c r="N337" s="9"/>
    </row>
    <row r="338" spans="11:14">
      <c r="K338" s="30"/>
      <c r="L338" s="9"/>
      <c r="M338" s="9"/>
      <c r="N338" s="9"/>
    </row>
    <row r="339" spans="11:14">
      <c r="K339" s="30"/>
      <c r="L339" s="9"/>
      <c r="M339" s="9"/>
      <c r="N339" s="9"/>
    </row>
    <row r="340" spans="11:14">
      <c r="K340" s="30"/>
      <c r="L340" s="9"/>
      <c r="M340" s="9"/>
      <c r="N340" s="9"/>
    </row>
    <row r="341" spans="11:14">
      <c r="K341" s="30"/>
      <c r="L341" s="9"/>
      <c r="M341" s="9"/>
      <c r="N341" s="9"/>
    </row>
    <row r="342" spans="11:14">
      <c r="K342" s="30"/>
      <c r="L342" s="9"/>
      <c r="M342" s="9"/>
      <c r="N342" s="9"/>
    </row>
    <row r="343" spans="11:14">
      <c r="K343" s="30"/>
      <c r="L343" s="9"/>
      <c r="M343" s="9"/>
      <c r="N343" s="9"/>
    </row>
    <row r="344" spans="11:14">
      <c r="K344" s="30"/>
      <c r="L344" s="9"/>
      <c r="M344" s="9"/>
      <c r="N344" s="9"/>
    </row>
    <row r="345" spans="11:14">
      <c r="K345" s="30"/>
      <c r="L345" s="9"/>
      <c r="M345" s="9"/>
      <c r="N345" s="9"/>
    </row>
    <row r="346" spans="11:14">
      <c r="K346" s="30"/>
      <c r="L346" s="9"/>
      <c r="M346" s="9"/>
      <c r="N346" s="9"/>
    </row>
    <row r="347" spans="11:14">
      <c r="K347" s="30"/>
      <c r="L347" s="9"/>
      <c r="M347" s="9"/>
      <c r="N347" s="9"/>
    </row>
    <row r="348" spans="11:14">
      <c r="K348" s="30"/>
      <c r="L348" s="9"/>
      <c r="M348" s="9"/>
      <c r="N348" s="9"/>
    </row>
    <row r="349" spans="11:14">
      <c r="K349" s="30"/>
      <c r="L349" s="9"/>
      <c r="M349" s="9"/>
      <c r="N349" s="9"/>
    </row>
    <row r="350" spans="11:14">
      <c r="K350" s="30"/>
      <c r="L350" s="9"/>
      <c r="M350" s="9"/>
      <c r="N350" s="9"/>
    </row>
    <row r="351" spans="11:14">
      <c r="K351" s="30"/>
      <c r="L351" s="9"/>
      <c r="M351" s="9"/>
      <c r="N351" s="9"/>
    </row>
    <row r="352" spans="11:14">
      <c r="K352" s="30"/>
      <c r="L352" s="9"/>
      <c r="M352" s="9"/>
      <c r="N352" s="9"/>
    </row>
    <row r="353" spans="11:14">
      <c r="K353" s="30"/>
      <c r="L353" s="9"/>
      <c r="M353" s="9"/>
      <c r="N353" s="9"/>
    </row>
    <row r="354" spans="11:14">
      <c r="K354" s="30"/>
      <c r="L354" s="9"/>
      <c r="M354" s="9"/>
      <c r="N354" s="9"/>
    </row>
    <row r="355" spans="11:14">
      <c r="K355" s="30"/>
      <c r="L355" s="9"/>
      <c r="M355" s="9"/>
      <c r="N355" s="9"/>
    </row>
    <row r="356" spans="11:14">
      <c r="K356" s="30"/>
      <c r="L356" s="9"/>
      <c r="M356" s="9"/>
      <c r="N356" s="9"/>
    </row>
    <row r="357" spans="11:14">
      <c r="K357" s="30"/>
      <c r="L357" s="9"/>
      <c r="M357" s="9"/>
      <c r="N357" s="9"/>
    </row>
    <row r="358" spans="11:14">
      <c r="K358" s="30"/>
      <c r="L358" s="9"/>
      <c r="M358" s="9"/>
      <c r="N358" s="9"/>
    </row>
    <row r="359" spans="11:14">
      <c r="K359" s="30"/>
      <c r="L359" s="9"/>
      <c r="M359" s="9"/>
      <c r="N359" s="9"/>
    </row>
    <row r="360" spans="11:14">
      <c r="K360" s="30"/>
      <c r="L360" s="9"/>
      <c r="M360" s="9"/>
      <c r="N360" s="9"/>
    </row>
    <row r="361" spans="11:14">
      <c r="K361" s="30"/>
      <c r="L361" s="9"/>
      <c r="M361" s="9"/>
      <c r="N361" s="9"/>
    </row>
    <row r="362" spans="11:14">
      <c r="K362" s="30"/>
      <c r="L362" s="9"/>
      <c r="M362" s="9"/>
      <c r="N362" s="9"/>
    </row>
    <row r="363" spans="11:14">
      <c r="K363" s="30"/>
      <c r="L363" s="9"/>
      <c r="M363" s="9"/>
      <c r="N363" s="9"/>
    </row>
    <row r="364" spans="11:14">
      <c r="K364" s="30"/>
      <c r="L364" s="9"/>
      <c r="M364" s="9"/>
      <c r="N364" s="9"/>
    </row>
    <row r="365" spans="11:14">
      <c r="K365" s="30"/>
      <c r="L365" s="9"/>
      <c r="M365" s="9"/>
      <c r="N365" s="9"/>
    </row>
    <row r="366" spans="11:14">
      <c r="K366" s="30"/>
      <c r="L366" s="9"/>
      <c r="M366" s="9"/>
      <c r="N366" s="9"/>
    </row>
    <row r="367" spans="11:14">
      <c r="K367" s="30"/>
      <c r="L367" s="9"/>
      <c r="M367" s="9"/>
      <c r="N367" s="9"/>
    </row>
    <row r="368" spans="11:14">
      <c r="K368" s="30"/>
      <c r="L368" s="9"/>
      <c r="M368" s="9"/>
      <c r="N368" s="9"/>
    </row>
    <row r="369" spans="11:14">
      <c r="K369" s="30"/>
      <c r="L369" s="9"/>
      <c r="M369" s="9"/>
      <c r="N369" s="9"/>
    </row>
    <row r="370" spans="11:14">
      <c r="K370" s="30"/>
      <c r="L370" s="9"/>
      <c r="M370" s="9"/>
      <c r="N370" s="9"/>
    </row>
    <row r="371" spans="11:14">
      <c r="K371" s="30"/>
      <c r="L371" s="9"/>
      <c r="M371" s="9"/>
      <c r="N371" s="9"/>
    </row>
    <row r="372" spans="11:14">
      <c r="K372" s="30"/>
      <c r="L372" s="9"/>
      <c r="M372" s="9"/>
      <c r="N372" s="9"/>
    </row>
    <row r="373" spans="11:14">
      <c r="K373" s="30"/>
      <c r="L373" s="9"/>
      <c r="M373" s="9"/>
      <c r="N373" s="9"/>
    </row>
  </sheetData>
  <mergeCells count="14">
    <mergeCell ref="K1:AE1"/>
    <mergeCell ref="K2:AE2"/>
    <mergeCell ref="M3:AE3"/>
    <mergeCell ref="N7:AE7"/>
    <mergeCell ref="AE8:AE9"/>
    <mergeCell ref="O8:R8"/>
    <mergeCell ref="N8:N9"/>
    <mergeCell ref="B4:O4"/>
    <mergeCell ref="B232:J232"/>
    <mergeCell ref="B6:M6"/>
    <mergeCell ref="C8:J8"/>
    <mergeCell ref="K8:K9"/>
    <mergeCell ref="L8:L9"/>
    <mergeCell ref="M8:M9"/>
  </mergeCells>
  <hyperlinks>
    <hyperlink ref="K127" r:id="rId1" display="consultantplus://offline/ref=A90AD00333885CE0D1CCB1C6FED47440BEC79D7823191DC0AC65FDE83E577F409BEF3704FDD8FB04E"/>
    <hyperlink ref="K125" r:id="rId2" display="consultantplus://offline/ref=A90AD00333885CE0D1CCB1C6FED47440BEC79D7823191DC0AC65FDE83E577F409BEF3704FDD8FB04E"/>
    <hyperlink ref="K126" r:id="rId3" display="consultantplus://offline/ref=A90AD00333885CE0D1CCB1C6FED47440BEC79D7823191DC0AC65FDE83E577F409BEF3704FDD8FB04E"/>
    <hyperlink ref="K128" r:id="rId4" display="consultantplus://offline/ref=A90AD00333885CE0D1CCB1C6FED47440BEC79D7823191DC0AC65FDE83E577F409BEF3704FDD8FB04E"/>
    <hyperlink ref="K129" r:id="rId5" display="consultantplus://offline/ref=A90AD00333885CE0D1CCB1C6FED47440BEC79D7823191DC0AC65FDE83E577F409BEF3704FDD8FB04E"/>
  </hyperlinks>
  <pageMargins left="1.1811023622047245" right="0.70866141732283472" top="0.74803149606299213" bottom="0.74803149606299213" header="0.31496062992125984" footer="0.31496062992125984"/>
  <pageSetup paperSize="9" scale="50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2024-03-30T08:27:56Z</cp:lastPrinted>
  <dcterms:created xsi:type="dcterms:W3CDTF">2022-12-19T03:30:08Z</dcterms:created>
  <dcterms:modified xsi:type="dcterms:W3CDTF">2024-04-15T02:37:26Z</dcterms:modified>
</cp:coreProperties>
</file>